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39857993-0F54-452E-B8A3-90CB148419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T45" i="2"/>
  <c r="N45" i="2"/>
  <c r="L45" i="2"/>
  <c r="AA44" i="2"/>
  <c r="Y44" i="2"/>
  <c r="X44" i="2"/>
  <c r="Z44" i="2" s="1"/>
  <c r="W44" i="2"/>
  <c r="W45" i="2" s="1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G45" i="2" s="1"/>
  <c r="F44" i="2"/>
  <c r="E44" i="2"/>
  <c r="D44" i="2"/>
  <c r="C44" i="2"/>
  <c r="AA38" i="2"/>
  <c r="AA45" i="2" s="1"/>
  <c r="Y38" i="2"/>
  <c r="Y45" i="2" s="1"/>
  <c r="X38" i="2"/>
  <c r="W38" i="2"/>
  <c r="V38" i="2"/>
  <c r="V45" i="2" s="1"/>
  <c r="U38" i="2"/>
  <c r="U45" i="2" s="1"/>
  <c r="T38" i="2"/>
  <c r="S38" i="2"/>
  <c r="S45" i="2" s="1"/>
  <c r="R38" i="2"/>
  <c r="R45" i="2" s="1"/>
  <c r="Q38" i="2"/>
  <c r="Q45" i="2" s="1"/>
  <c r="P38" i="2"/>
  <c r="P45" i="2" s="1"/>
  <c r="O38" i="2"/>
  <c r="N38" i="2"/>
  <c r="M38" i="2"/>
  <c r="M45" i="2" s="1"/>
  <c r="L38" i="2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Y27" i="2"/>
  <c r="Q27" i="2"/>
  <c r="Q46" i="2" s="1"/>
  <c r="D27" i="2"/>
  <c r="D46" i="2" s="1"/>
  <c r="AA26" i="2"/>
  <c r="Y26" i="2"/>
  <c r="Z26" i="2" s="1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X14" i="2"/>
  <c r="X27" i="2" s="1"/>
  <c r="W14" i="2"/>
  <c r="W27" i="2" s="1"/>
  <c r="V14" i="2"/>
  <c r="V27" i="2" s="1"/>
  <c r="U14" i="2"/>
  <c r="U27" i="2" s="1"/>
  <c r="U46" i="2" s="1"/>
  <c r="T14" i="2"/>
  <c r="T27" i="2" s="1"/>
  <c r="T46" i="2" s="1"/>
  <c r="S14" i="2"/>
  <c r="S27" i="2" s="1"/>
  <c r="S46" i="2" s="1"/>
  <c r="R14" i="2"/>
  <c r="Q14" i="2"/>
  <c r="P14" i="2"/>
  <c r="P27" i="2" s="1"/>
  <c r="O14" i="2"/>
  <c r="O27" i="2" s="1"/>
  <c r="N14" i="2"/>
  <c r="N27" i="2" s="1"/>
  <c r="M14" i="2"/>
  <c r="M27" i="2" s="1"/>
  <c r="M46" i="2" s="1"/>
  <c r="L14" i="2"/>
  <c r="L27" i="2" s="1"/>
  <c r="L46" i="2" s="1"/>
  <c r="K14" i="2"/>
  <c r="K27" i="2" s="1"/>
  <c r="K46" i="2" s="1"/>
  <c r="J14" i="2"/>
  <c r="I14" i="2"/>
  <c r="I27" i="2" s="1"/>
  <c r="H14" i="2"/>
  <c r="H27" i="2" s="1"/>
  <c r="G14" i="2"/>
  <c r="G27" i="2" s="1"/>
  <c r="F14" i="2"/>
  <c r="F27" i="2" s="1"/>
  <c r="E14" i="2"/>
  <c r="E27" i="2" s="1"/>
  <c r="E46" i="2" s="1"/>
  <c r="D14" i="2"/>
  <c r="C14" i="2"/>
  <c r="C27" i="2" s="1"/>
  <c r="C46" i="2" s="1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M46" i="3"/>
  <c r="I45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V45" i="3" s="1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K45" i="3" s="1"/>
  <c r="J38" i="3"/>
  <c r="J45" i="3" s="1"/>
  <c r="I38" i="3"/>
  <c r="H38" i="3"/>
  <c r="H45" i="3" s="1"/>
  <c r="G38" i="3"/>
  <c r="F38" i="3"/>
  <c r="E38" i="3"/>
  <c r="E45" i="3" s="1"/>
  <c r="D38" i="3"/>
  <c r="D45" i="3" s="1"/>
  <c r="C38" i="3"/>
  <c r="C45" i="3" s="1"/>
  <c r="T27" i="3"/>
  <c r="T46" i="3" s="1"/>
  <c r="O27" i="3"/>
  <c r="L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X27" i="3" s="1"/>
  <c r="W14" i="3"/>
  <c r="W27" i="3" s="1"/>
  <c r="V14" i="3"/>
  <c r="V27" i="3" s="1"/>
  <c r="U14" i="3"/>
  <c r="U27" i="3" s="1"/>
  <c r="T14" i="3"/>
  <c r="S14" i="3"/>
  <c r="S27" i="3" s="1"/>
  <c r="S46" i="3" s="1"/>
  <c r="R14" i="3"/>
  <c r="Q14" i="3"/>
  <c r="Q27" i="3" s="1"/>
  <c r="P14" i="3"/>
  <c r="P27" i="3" s="1"/>
  <c r="P46" i="3" s="1"/>
  <c r="O14" i="3"/>
  <c r="N14" i="3"/>
  <c r="N27" i="3" s="1"/>
  <c r="M14" i="3"/>
  <c r="M27" i="3" s="1"/>
  <c r="L14" i="3"/>
  <c r="K14" i="3"/>
  <c r="K27" i="3" s="1"/>
  <c r="K46" i="3" s="1"/>
  <c r="J14" i="3"/>
  <c r="I14" i="3"/>
  <c r="I27" i="3" s="1"/>
  <c r="H14" i="3"/>
  <c r="H27" i="3" s="1"/>
  <c r="H46" i="3" s="1"/>
  <c r="G14" i="3"/>
  <c r="G27" i="3" s="1"/>
  <c r="F14" i="3"/>
  <c r="F27" i="3" s="1"/>
  <c r="E14" i="3"/>
  <c r="E27" i="3" s="1"/>
  <c r="D14" i="3"/>
  <c r="D27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Y45" i="4"/>
  <c r="I45" i="4"/>
  <c r="D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Y38" i="4"/>
  <c r="X38" i="4"/>
  <c r="W38" i="4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J45" i="4" s="1"/>
  <c r="I38" i="4"/>
  <c r="H38" i="4"/>
  <c r="H45" i="4" s="1"/>
  <c r="G38" i="4"/>
  <c r="F38" i="4"/>
  <c r="F45" i="4" s="1"/>
  <c r="E38" i="4"/>
  <c r="E45" i="4" s="1"/>
  <c r="D38" i="4"/>
  <c r="C38" i="4"/>
  <c r="C45" i="4" s="1"/>
  <c r="O27" i="4"/>
  <c r="I27" i="4"/>
  <c r="I46" i="4" s="1"/>
  <c r="G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Y46" i="4" s="1"/>
  <c r="X14" i="4"/>
  <c r="X27" i="4" s="1"/>
  <c r="W14" i="4"/>
  <c r="W27" i="4" s="1"/>
  <c r="V14" i="4"/>
  <c r="V27" i="4" s="1"/>
  <c r="U14" i="4"/>
  <c r="U27" i="4" s="1"/>
  <c r="U46" i="4" s="1"/>
  <c r="T14" i="4"/>
  <c r="T27" i="4" s="1"/>
  <c r="T46" i="4" s="1"/>
  <c r="S14" i="4"/>
  <c r="S27" i="4" s="1"/>
  <c r="R14" i="4"/>
  <c r="Q14" i="4"/>
  <c r="Q27" i="4" s="1"/>
  <c r="P14" i="4"/>
  <c r="P27" i="4" s="1"/>
  <c r="P46" i="4" s="1"/>
  <c r="O14" i="4"/>
  <c r="N14" i="4"/>
  <c r="N27" i="4" s="1"/>
  <c r="N46" i="4" s="1"/>
  <c r="M14" i="4"/>
  <c r="M27" i="4" s="1"/>
  <c r="M46" i="4" s="1"/>
  <c r="L14" i="4"/>
  <c r="L27" i="4" s="1"/>
  <c r="L46" i="4" s="1"/>
  <c r="K14" i="4"/>
  <c r="K27" i="4" s="1"/>
  <c r="J14" i="4"/>
  <c r="I14" i="4"/>
  <c r="H14" i="4"/>
  <c r="H27" i="4" s="1"/>
  <c r="H46" i="4" s="1"/>
  <c r="G14" i="4"/>
  <c r="F14" i="4"/>
  <c r="F27" i="4" s="1"/>
  <c r="F46" i="4" s="1"/>
  <c r="E14" i="4"/>
  <c r="E27" i="4" s="1"/>
  <c r="E46" i="4" s="1"/>
  <c r="D14" i="4"/>
  <c r="D27" i="4" s="1"/>
  <c r="D46" i="4" s="1"/>
  <c r="C14" i="4"/>
  <c r="C27" i="4" s="1"/>
  <c r="AA51" i="5"/>
  <c r="Y51" i="5"/>
  <c r="Z51" i="5" s="1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V45" i="5"/>
  <c r="N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Y38" i="5"/>
  <c r="X38" i="5"/>
  <c r="W38" i="5"/>
  <c r="V38" i="5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D45" i="5" s="1"/>
  <c r="C38" i="5"/>
  <c r="C45" i="5" s="1"/>
  <c r="W27" i="5"/>
  <c r="Q27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X14" i="5"/>
  <c r="X27" i="5" s="1"/>
  <c r="W14" i="5"/>
  <c r="V14" i="5"/>
  <c r="V27" i="5" s="1"/>
  <c r="U14" i="5"/>
  <c r="U27" i="5" s="1"/>
  <c r="T14" i="5"/>
  <c r="S14" i="5"/>
  <c r="S27" i="5" s="1"/>
  <c r="R14" i="5"/>
  <c r="Q14" i="5"/>
  <c r="P14" i="5"/>
  <c r="P27" i="5" s="1"/>
  <c r="O14" i="5"/>
  <c r="O27" i="5" s="1"/>
  <c r="N14" i="5"/>
  <c r="N27" i="5" s="1"/>
  <c r="M14" i="5"/>
  <c r="M27" i="5" s="1"/>
  <c r="M46" i="5" s="1"/>
  <c r="L14" i="5"/>
  <c r="K14" i="5"/>
  <c r="K27" i="5" s="1"/>
  <c r="J14" i="5"/>
  <c r="I14" i="5"/>
  <c r="I27" i="5" s="1"/>
  <c r="H14" i="5"/>
  <c r="H27" i="5" s="1"/>
  <c r="G14" i="5"/>
  <c r="G27" i="5" s="1"/>
  <c r="F14" i="5"/>
  <c r="F27" i="5" s="1"/>
  <c r="E14" i="5"/>
  <c r="E27" i="5" s="1"/>
  <c r="D14" i="5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T45" i="6"/>
  <c r="N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X38" i="6"/>
  <c r="W38" i="6"/>
  <c r="V38" i="6"/>
  <c r="V45" i="6" s="1"/>
  <c r="U38" i="6"/>
  <c r="U45" i="6" s="1"/>
  <c r="T38" i="6"/>
  <c r="S38" i="6"/>
  <c r="S45" i="6" s="1"/>
  <c r="R38" i="6"/>
  <c r="R45" i="6" s="1"/>
  <c r="Q38" i="6"/>
  <c r="P38" i="6"/>
  <c r="P45" i="6" s="1"/>
  <c r="O38" i="6"/>
  <c r="N38" i="6"/>
  <c r="M38" i="6"/>
  <c r="M45" i="6" s="1"/>
  <c r="L38" i="6"/>
  <c r="L45" i="6" s="1"/>
  <c r="K38" i="6"/>
  <c r="K45" i="6" s="1"/>
  <c r="J38" i="6"/>
  <c r="J45" i="6" s="1"/>
  <c r="I38" i="6"/>
  <c r="H38" i="6"/>
  <c r="H45" i="6" s="1"/>
  <c r="G38" i="6"/>
  <c r="F38" i="6"/>
  <c r="F45" i="6" s="1"/>
  <c r="E38" i="6"/>
  <c r="E45" i="6" s="1"/>
  <c r="D38" i="6"/>
  <c r="D45" i="6" s="1"/>
  <c r="C38" i="6"/>
  <c r="C45" i="6" s="1"/>
  <c r="Y27" i="6"/>
  <c r="Q27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X14" i="6"/>
  <c r="X27" i="6" s="1"/>
  <c r="W14" i="6"/>
  <c r="W27" i="6" s="1"/>
  <c r="V14" i="6"/>
  <c r="V27" i="6" s="1"/>
  <c r="U14" i="6"/>
  <c r="U27" i="6" s="1"/>
  <c r="U46" i="6" s="1"/>
  <c r="T14" i="6"/>
  <c r="T27" i="6" s="1"/>
  <c r="T46" i="6" s="1"/>
  <c r="S14" i="6"/>
  <c r="S27" i="6" s="1"/>
  <c r="R14" i="6"/>
  <c r="Q14" i="6"/>
  <c r="P14" i="6"/>
  <c r="P27" i="6" s="1"/>
  <c r="O14" i="6"/>
  <c r="O27" i="6" s="1"/>
  <c r="N14" i="6"/>
  <c r="N27" i="6" s="1"/>
  <c r="M14" i="6"/>
  <c r="M27" i="6" s="1"/>
  <c r="M46" i="6" s="1"/>
  <c r="L14" i="6"/>
  <c r="L27" i="6" s="1"/>
  <c r="L46" i="6" s="1"/>
  <c r="K14" i="6"/>
  <c r="K27" i="6" s="1"/>
  <c r="J14" i="6"/>
  <c r="I14" i="6"/>
  <c r="I27" i="6" s="1"/>
  <c r="H14" i="6"/>
  <c r="H27" i="6" s="1"/>
  <c r="G14" i="6"/>
  <c r="G27" i="6" s="1"/>
  <c r="F14" i="6"/>
  <c r="F27" i="6" s="1"/>
  <c r="E14" i="6"/>
  <c r="E27" i="6" s="1"/>
  <c r="E46" i="6" s="1"/>
  <c r="D14" i="6"/>
  <c r="D27" i="6" s="1"/>
  <c r="D46" i="6" s="1"/>
  <c r="C14" i="6"/>
  <c r="C27" i="6" s="1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X38" i="7"/>
  <c r="W38" i="7"/>
  <c r="V38" i="7"/>
  <c r="V45" i="7" s="1"/>
  <c r="U38" i="7"/>
  <c r="T38" i="7"/>
  <c r="T45" i="7" s="1"/>
  <c r="S38" i="7"/>
  <c r="S45" i="7" s="1"/>
  <c r="R38" i="7"/>
  <c r="Q38" i="7"/>
  <c r="Q45" i="7" s="1"/>
  <c r="P38" i="7"/>
  <c r="P45" i="7" s="1"/>
  <c r="O38" i="7"/>
  <c r="N38" i="7"/>
  <c r="N45" i="7" s="1"/>
  <c r="M38" i="7"/>
  <c r="L38" i="7"/>
  <c r="L45" i="7" s="1"/>
  <c r="K38" i="7"/>
  <c r="K45" i="7" s="1"/>
  <c r="J38" i="7"/>
  <c r="I38" i="7"/>
  <c r="I45" i="7" s="1"/>
  <c r="H38" i="7"/>
  <c r="H45" i="7" s="1"/>
  <c r="G38" i="7"/>
  <c r="F38" i="7"/>
  <c r="F45" i="7" s="1"/>
  <c r="E38" i="7"/>
  <c r="D38" i="7"/>
  <c r="D45" i="7" s="1"/>
  <c r="C38" i="7"/>
  <c r="C45" i="7" s="1"/>
  <c r="W27" i="7"/>
  <c r="T27" i="7"/>
  <c r="AA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Y27" i="7" s="1"/>
  <c r="X14" i="7"/>
  <c r="W14" i="7"/>
  <c r="V14" i="7"/>
  <c r="V27" i="7" s="1"/>
  <c r="U14" i="7"/>
  <c r="U27" i="7" s="1"/>
  <c r="T14" i="7"/>
  <c r="S14" i="7"/>
  <c r="S27" i="7" s="1"/>
  <c r="R14" i="7"/>
  <c r="Q14" i="7"/>
  <c r="Q27" i="7" s="1"/>
  <c r="Q46" i="7" s="1"/>
  <c r="P14" i="7"/>
  <c r="P27" i="7" s="1"/>
  <c r="P46" i="7" s="1"/>
  <c r="O14" i="7"/>
  <c r="O27" i="7" s="1"/>
  <c r="N14" i="7"/>
  <c r="N27" i="7" s="1"/>
  <c r="M14" i="7"/>
  <c r="M27" i="7" s="1"/>
  <c r="L14" i="7"/>
  <c r="L27" i="7" s="1"/>
  <c r="K14" i="7"/>
  <c r="K27" i="7" s="1"/>
  <c r="K46" i="7" s="1"/>
  <c r="J14" i="7"/>
  <c r="J27" i="7" s="1"/>
  <c r="I14" i="7"/>
  <c r="I27" i="7" s="1"/>
  <c r="I46" i="7" s="1"/>
  <c r="H14" i="7"/>
  <c r="H27" i="7" s="1"/>
  <c r="G14" i="7"/>
  <c r="G27" i="7" s="1"/>
  <c r="F14" i="7"/>
  <c r="F27" i="7" s="1"/>
  <c r="E14" i="7"/>
  <c r="E27" i="7" s="1"/>
  <c r="D14" i="7"/>
  <c r="D27" i="7" s="1"/>
  <c r="C14" i="7"/>
  <c r="C27" i="7" s="1"/>
  <c r="C46" i="7" s="1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V46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X38" i="8"/>
  <c r="Z38" i="8" s="1"/>
  <c r="W38" i="8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O45" i="8" s="1"/>
  <c r="N38" i="8"/>
  <c r="N45" i="8" s="1"/>
  <c r="M38" i="8"/>
  <c r="M45" i="8" s="1"/>
  <c r="L38" i="8"/>
  <c r="L45" i="8" s="1"/>
  <c r="K38" i="8"/>
  <c r="K45" i="8" s="1"/>
  <c r="J38" i="8"/>
  <c r="J45" i="8" s="1"/>
  <c r="I38" i="8"/>
  <c r="I45" i="8" s="1"/>
  <c r="H38" i="8"/>
  <c r="H45" i="8" s="1"/>
  <c r="G38" i="8"/>
  <c r="F38" i="8"/>
  <c r="F45" i="8" s="1"/>
  <c r="E38" i="8"/>
  <c r="E45" i="8" s="1"/>
  <c r="D38" i="8"/>
  <c r="D45" i="8" s="1"/>
  <c r="C38" i="8"/>
  <c r="C45" i="8" s="1"/>
  <c r="C46" i="8" s="1"/>
  <c r="E27" i="8"/>
  <c r="E46" i="8" s="1"/>
  <c r="AA26" i="8"/>
  <c r="Y26" i="8"/>
  <c r="Z26" i="8" s="1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J27" i="8" s="1"/>
  <c r="J46" i="8" s="1"/>
  <c r="I26" i="8"/>
  <c r="H26" i="8"/>
  <c r="G26" i="8"/>
  <c r="F26" i="8"/>
  <c r="E26" i="8"/>
  <c r="D26" i="8"/>
  <c r="C26" i="8"/>
  <c r="AA14" i="8"/>
  <c r="AA27" i="8" s="1"/>
  <c r="Y14" i="8"/>
  <c r="Y27" i="8" s="1"/>
  <c r="Y46" i="8" s="1"/>
  <c r="X14" i="8"/>
  <c r="W14" i="8"/>
  <c r="W27" i="8" s="1"/>
  <c r="V14" i="8"/>
  <c r="V27" i="8" s="1"/>
  <c r="U14" i="8"/>
  <c r="U27" i="8" s="1"/>
  <c r="T14" i="8"/>
  <c r="T27" i="8" s="1"/>
  <c r="S14" i="8"/>
  <c r="S27" i="8" s="1"/>
  <c r="R14" i="8"/>
  <c r="Q14" i="8"/>
  <c r="P14" i="8"/>
  <c r="P27" i="8" s="1"/>
  <c r="O14" i="8"/>
  <c r="O27" i="8" s="1"/>
  <c r="N14" i="8"/>
  <c r="N27" i="8" s="1"/>
  <c r="M14" i="8"/>
  <c r="M27" i="8" s="1"/>
  <c r="L14" i="8"/>
  <c r="L27" i="8" s="1"/>
  <c r="L46" i="8" s="1"/>
  <c r="K14" i="8"/>
  <c r="K27" i="8" s="1"/>
  <c r="J14" i="8"/>
  <c r="I14" i="8"/>
  <c r="I27" i="8" s="1"/>
  <c r="H14" i="8"/>
  <c r="H27" i="8" s="1"/>
  <c r="G14" i="8"/>
  <c r="G27" i="8" s="1"/>
  <c r="F14" i="8"/>
  <c r="F27" i="8" s="1"/>
  <c r="E14" i="8"/>
  <c r="D14" i="8"/>
  <c r="D27" i="8" s="1"/>
  <c r="D46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5" i="9"/>
  <c r="AA44" i="9"/>
  <c r="Y44" i="9"/>
  <c r="X44" i="9"/>
  <c r="W44" i="9"/>
  <c r="V44" i="9"/>
  <c r="U44" i="9"/>
  <c r="T44" i="9"/>
  <c r="S44" i="9"/>
  <c r="R44" i="9"/>
  <c r="Q44" i="9"/>
  <c r="Q45" i="9" s="1"/>
  <c r="P44" i="9"/>
  <c r="O44" i="9"/>
  <c r="N44" i="9"/>
  <c r="M44" i="9"/>
  <c r="L44" i="9"/>
  <c r="K44" i="9"/>
  <c r="J44" i="9"/>
  <c r="I44" i="9"/>
  <c r="I45" i="9" s="1"/>
  <c r="H44" i="9"/>
  <c r="G44" i="9"/>
  <c r="F44" i="9"/>
  <c r="E44" i="9"/>
  <c r="D44" i="9"/>
  <c r="C44" i="9"/>
  <c r="C45" i="9" s="1"/>
  <c r="AA38" i="9"/>
  <c r="Z38" i="9"/>
  <c r="Y38" i="9"/>
  <c r="X38" i="9"/>
  <c r="W38" i="9"/>
  <c r="W45" i="9" s="1"/>
  <c r="W46" i="9" s="1"/>
  <c r="V38" i="9"/>
  <c r="V45" i="9" s="1"/>
  <c r="U38" i="9"/>
  <c r="U45" i="9" s="1"/>
  <c r="T38" i="9"/>
  <c r="T45" i="9" s="1"/>
  <c r="S38" i="9"/>
  <c r="R38" i="9"/>
  <c r="R45" i="9" s="1"/>
  <c r="Q38" i="9"/>
  <c r="P38" i="9"/>
  <c r="O38" i="9"/>
  <c r="O45" i="9" s="1"/>
  <c r="N38" i="9"/>
  <c r="N45" i="9" s="1"/>
  <c r="M38" i="9"/>
  <c r="M45" i="9" s="1"/>
  <c r="L38" i="9"/>
  <c r="K38" i="9"/>
  <c r="J38" i="9"/>
  <c r="J45" i="9" s="1"/>
  <c r="I38" i="9"/>
  <c r="H38" i="9"/>
  <c r="H45" i="9" s="1"/>
  <c r="G38" i="9"/>
  <c r="F38" i="9"/>
  <c r="F45" i="9" s="1"/>
  <c r="E38" i="9"/>
  <c r="E45" i="9" s="1"/>
  <c r="D38" i="9"/>
  <c r="C38" i="9"/>
  <c r="W27" i="9"/>
  <c r="L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X14" i="9"/>
  <c r="W14" i="9"/>
  <c r="V14" i="9"/>
  <c r="V27" i="9" s="1"/>
  <c r="U14" i="9"/>
  <c r="U27" i="9" s="1"/>
  <c r="U46" i="9" s="1"/>
  <c r="T14" i="9"/>
  <c r="T27" i="9" s="1"/>
  <c r="S14" i="9"/>
  <c r="S27" i="9" s="1"/>
  <c r="R14" i="9"/>
  <c r="R27" i="9" s="1"/>
  <c r="Q14" i="9"/>
  <c r="Q27" i="9" s="1"/>
  <c r="P14" i="9"/>
  <c r="P27" i="9" s="1"/>
  <c r="O14" i="9"/>
  <c r="O27" i="9" s="1"/>
  <c r="N14" i="9"/>
  <c r="N27" i="9" s="1"/>
  <c r="M14" i="9"/>
  <c r="M27" i="9" s="1"/>
  <c r="L14" i="9"/>
  <c r="K14" i="9"/>
  <c r="K27" i="9" s="1"/>
  <c r="J14" i="9"/>
  <c r="I14" i="9"/>
  <c r="I27" i="9" s="1"/>
  <c r="H14" i="9"/>
  <c r="H27" i="9" s="1"/>
  <c r="G14" i="9"/>
  <c r="G27" i="9" s="1"/>
  <c r="F14" i="9"/>
  <c r="F27" i="9" s="1"/>
  <c r="F46" i="9" s="1"/>
  <c r="E14" i="9"/>
  <c r="E27" i="9" s="1"/>
  <c r="D14" i="9"/>
  <c r="D27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P45" i="10"/>
  <c r="J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W45" i="10" s="1"/>
  <c r="V38" i="10"/>
  <c r="V45" i="10" s="1"/>
  <c r="U38" i="10"/>
  <c r="U45" i="10" s="1"/>
  <c r="T38" i="10"/>
  <c r="T45" i="10" s="1"/>
  <c r="S38" i="10"/>
  <c r="S45" i="10" s="1"/>
  <c r="R38" i="10"/>
  <c r="Q38" i="10"/>
  <c r="Q45" i="10" s="1"/>
  <c r="P38" i="10"/>
  <c r="O38" i="10"/>
  <c r="N38" i="10"/>
  <c r="N45" i="10" s="1"/>
  <c r="M38" i="10"/>
  <c r="M45" i="10" s="1"/>
  <c r="L38" i="10"/>
  <c r="L45" i="10" s="1"/>
  <c r="K38" i="10"/>
  <c r="K45" i="10" s="1"/>
  <c r="J38" i="10"/>
  <c r="I38" i="10"/>
  <c r="I45" i="10" s="1"/>
  <c r="H38" i="10"/>
  <c r="H45" i="10" s="1"/>
  <c r="G38" i="10"/>
  <c r="F38" i="10"/>
  <c r="F45" i="10" s="1"/>
  <c r="E38" i="10"/>
  <c r="E45" i="10" s="1"/>
  <c r="D38" i="10"/>
  <c r="D45" i="10" s="1"/>
  <c r="C38" i="10"/>
  <c r="J27" i="10"/>
  <c r="E27" i="10"/>
  <c r="E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W14" i="10"/>
  <c r="W27" i="10" s="1"/>
  <c r="V14" i="10"/>
  <c r="U14" i="10"/>
  <c r="U27" i="10" s="1"/>
  <c r="U46" i="10" s="1"/>
  <c r="T14" i="10"/>
  <c r="T27" i="10" s="1"/>
  <c r="S14" i="10"/>
  <c r="S27" i="10" s="1"/>
  <c r="R14" i="10"/>
  <c r="Q14" i="10"/>
  <c r="Q27" i="10" s="1"/>
  <c r="Q46" i="10" s="1"/>
  <c r="P14" i="10"/>
  <c r="P27" i="10" s="1"/>
  <c r="O14" i="10"/>
  <c r="O27" i="10" s="1"/>
  <c r="N14" i="10"/>
  <c r="M14" i="10"/>
  <c r="M27" i="10" s="1"/>
  <c r="M46" i="10" s="1"/>
  <c r="L14" i="10"/>
  <c r="L27" i="10" s="1"/>
  <c r="K14" i="10"/>
  <c r="K27" i="10" s="1"/>
  <c r="J14" i="10"/>
  <c r="I14" i="10"/>
  <c r="I27" i="10" s="1"/>
  <c r="I46" i="10" s="1"/>
  <c r="H14" i="10"/>
  <c r="H27" i="10" s="1"/>
  <c r="H46" i="10" s="1"/>
  <c r="G14" i="10"/>
  <c r="G27" i="10" s="1"/>
  <c r="F14" i="10"/>
  <c r="E14" i="10"/>
  <c r="D14" i="10"/>
  <c r="D27" i="10" s="1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R45" i="11"/>
  <c r="K45" i="11"/>
  <c r="J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W38" i="11"/>
  <c r="W45" i="11" s="1"/>
  <c r="V38" i="11"/>
  <c r="V45" i="11" s="1"/>
  <c r="U38" i="11"/>
  <c r="U45" i="11" s="1"/>
  <c r="T38" i="11"/>
  <c r="T45" i="11" s="1"/>
  <c r="S38" i="11"/>
  <c r="R38" i="11"/>
  <c r="Q38" i="11"/>
  <c r="Q45" i="11" s="1"/>
  <c r="P38" i="11"/>
  <c r="P45" i="11" s="1"/>
  <c r="O38" i="11"/>
  <c r="N38" i="11"/>
  <c r="N45" i="11" s="1"/>
  <c r="M38" i="11"/>
  <c r="M45" i="11" s="1"/>
  <c r="L38" i="11"/>
  <c r="L45" i="11" s="1"/>
  <c r="K38" i="11"/>
  <c r="J38" i="1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U27" i="11"/>
  <c r="U46" i="11" s="1"/>
  <c r="M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Y46" i="11" s="1"/>
  <c r="X14" i="11"/>
  <c r="W14" i="11"/>
  <c r="W27" i="11" s="1"/>
  <c r="V14" i="11"/>
  <c r="V27" i="11" s="1"/>
  <c r="V46" i="11" s="1"/>
  <c r="U14" i="11"/>
  <c r="T14" i="11"/>
  <c r="T27" i="11" s="1"/>
  <c r="T46" i="11" s="1"/>
  <c r="S14" i="11"/>
  <c r="S27" i="11" s="1"/>
  <c r="R14" i="11"/>
  <c r="Q14" i="11"/>
  <c r="Q27" i="11" s="1"/>
  <c r="Q46" i="11" s="1"/>
  <c r="P14" i="11"/>
  <c r="P27" i="11" s="1"/>
  <c r="O14" i="11"/>
  <c r="O27" i="11" s="1"/>
  <c r="N14" i="11"/>
  <c r="M14" i="11"/>
  <c r="L14" i="11"/>
  <c r="L27" i="11" s="1"/>
  <c r="L46" i="11" s="1"/>
  <c r="K14" i="11"/>
  <c r="K27" i="11" s="1"/>
  <c r="J14" i="11"/>
  <c r="I14" i="11"/>
  <c r="I27" i="11" s="1"/>
  <c r="I46" i="11" s="1"/>
  <c r="H14" i="11"/>
  <c r="H27" i="11" s="1"/>
  <c r="G14" i="11"/>
  <c r="G27" i="11" s="1"/>
  <c r="F14" i="11"/>
  <c r="F27" i="11" s="1"/>
  <c r="F46" i="11" s="1"/>
  <c r="E14" i="11"/>
  <c r="E27" i="11" s="1"/>
  <c r="E46" i="11" s="1"/>
  <c r="D14" i="11"/>
  <c r="D27" i="11" s="1"/>
  <c r="D46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5" i="12"/>
  <c r="V45" i="12"/>
  <c r="F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W38" i="12"/>
  <c r="W45" i="12" s="1"/>
  <c r="V38" i="12"/>
  <c r="U38" i="12"/>
  <c r="U45" i="12" s="1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N38" i="12"/>
  <c r="N45" i="12" s="1"/>
  <c r="M38" i="12"/>
  <c r="M45" i="12" s="1"/>
  <c r="L38" i="12"/>
  <c r="L45" i="12" s="1"/>
  <c r="K38" i="12"/>
  <c r="J38" i="12"/>
  <c r="J45" i="12" s="1"/>
  <c r="I38" i="12"/>
  <c r="I45" i="12" s="1"/>
  <c r="H38" i="12"/>
  <c r="H45" i="12" s="1"/>
  <c r="G38" i="12"/>
  <c r="G45" i="12" s="1"/>
  <c r="F38" i="12"/>
  <c r="E38" i="12"/>
  <c r="E45" i="12" s="1"/>
  <c r="D38" i="12"/>
  <c r="D45" i="12" s="1"/>
  <c r="C38" i="12"/>
  <c r="V27" i="12"/>
  <c r="V46" i="12" s="1"/>
  <c r="F27" i="12"/>
  <c r="F46" i="12" s="1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W14" i="12"/>
  <c r="W27" i="12" s="1"/>
  <c r="V14" i="12"/>
  <c r="U14" i="12"/>
  <c r="U27" i="12" s="1"/>
  <c r="U46" i="12" s="1"/>
  <c r="T14" i="12"/>
  <c r="T27" i="12" s="1"/>
  <c r="T46" i="12" s="1"/>
  <c r="S14" i="12"/>
  <c r="S27" i="12" s="1"/>
  <c r="R14" i="12"/>
  <c r="Q14" i="12"/>
  <c r="Q27" i="12" s="1"/>
  <c r="P14" i="12"/>
  <c r="P27" i="12" s="1"/>
  <c r="O14" i="12"/>
  <c r="O27" i="12" s="1"/>
  <c r="N14" i="12"/>
  <c r="N27" i="12" s="1"/>
  <c r="N46" i="12" s="1"/>
  <c r="M14" i="12"/>
  <c r="M27" i="12" s="1"/>
  <c r="M46" i="12" s="1"/>
  <c r="L14" i="12"/>
  <c r="L27" i="12" s="1"/>
  <c r="L46" i="12" s="1"/>
  <c r="K14" i="12"/>
  <c r="K27" i="12" s="1"/>
  <c r="J14" i="12"/>
  <c r="I14" i="12"/>
  <c r="I27" i="12" s="1"/>
  <c r="H14" i="12"/>
  <c r="H27" i="12" s="1"/>
  <c r="G14" i="12"/>
  <c r="G27" i="12" s="1"/>
  <c r="F14" i="12"/>
  <c r="E14" i="12"/>
  <c r="E27" i="12" s="1"/>
  <c r="E46" i="12" s="1"/>
  <c r="D14" i="12"/>
  <c r="D27" i="12" s="1"/>
  <c r="D46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J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Y38" i="13"/>
  <c r="Y45" i="13" s="1"/>
  <c r="X38" i="13"/>
  <c r="W38" i="13"/>
  <c r="W45" i="13" s="1"/>
  <c r="V38" i="13"/>
  <c r="V45" i="13" s="1"/>
  <c r="U38" i="13"/>
  <c r="U45" i="13" s="1"/>
  <c r="T38" i="13"/>
  <c r="T45" i="13" s="1"/>
  <c r="S38" i="13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J38" i="13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M27" i="13"/>
  <c r="M46" i="13" s="1"/>
  <c r="E27" i="13"/>
  <c r="E46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X14" i="13"/>
  <c r="W14" i="13"/>
  <c r="W27" i="13" s="1"/>
  <c r="V14" i="13"/>
  <c r="U14" i="13"/>
  <c r="U27" i="13" s="1"/>
  <c r="U46" i="13" s="1"/>
  <c r="T14" i="13"/>
  <c r="T27" i="13" s="1"/>
  <c r="S14" i="13"/>
  <c r="S27" i="13" s="1"/>
  <c r="R14" i="13"/>
  <c r="Q14" i="13"/>
  <c r="Q27" i="13" s="1"/>
  <c r="Q46" i="13" s="1"/>
  <c r="P14" i="13"/>
  <c r="P27" i="13" s="1"/>
  <c r="P46" i="13" s="1"/>
  <c r="O14" i="13"/>
  <c r="O27" i="13" s="1"/>
  <c r="N14" i="13"/>
  <c r="M14" i="13"/>
  <c r="L14" i="13"/>
  <c r="L27" i="13" s="1"/>
  <c r="K14" i="13"/>
  <c r="K27" i="13" s="1"/>
  <c r="J14" i="13"/>
  <c r="I14" i="13"/>
  <c r="I27" i="13" s="1"/>
  <c r="H14" i="13"/>
  <c r="H27" i="13" s="1"/>
  <c r="H46" i="13" s="1"/>
  <c r="G14" i="13"/>
  <c r="G27" i="13" s="1"/>
  <c r="F14" i="13"/>
  <c r="E14" i="13"/>
  <c r="D14" i="13"/>
  <c r="D27" i="13" s="1"/>
  <c r="C14" i="13"/>
  <c r="C27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K45" i="14"/>
  <c r="F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W38" i="14"/>
  <c r="V38" i="14"/>
  <c r="V45" i="14" s="1"/>
  <c r="U38" i="14"/>
  <c r="U45" i="14" s="1"/>
  <c r="T38" i="14"/>
  <c r="T45" i="14" s="1"/>
  <c r="S38" i="14"/>
  <c r="R38" i="14"/>
  <c r="R45" i="14" s="1"/>
  <c r="Q38" i="14"/>
  <c r="Q45" i="14" s="1"/>
  <c r="P38" i="14"/>
  <c r="P45" i="14" s="1"/>
  <c r="O38" i="14"/>
  <c r="N38" i="14"/>
  <c r="N45" i="14" s="1"/>
  <c r="M38" i="14"/>
  <c r="M45" i="14" s="1"/>
  <c r="L38" i="14"/>
  <c r="L45" i="14" s="1"/>
  <c r="K38" i="14"/>
  <c r="J38" i="14"/>
  <c r="J45" i="14" s="1"/>
  <c r="I38" i="14"/>
  <c r="I45" i="14" s="1"/>
  <c r="H38" i="14"/>
  <c r="H45" i="14" s="1"/>
  <c r="G38" i="14"/>
  <c r="F38" i="14"/>
  <c r="E38" i="14"/>
  <c r="E45" i="14" s="1"/>
  <c r="D38" i="14"/>
  <c r="D45" i="14" s="1"/>
  <c r="C38" i="14"/>
  <c r="Y27" i="14"/>
  <c r="Y46" i="14" s="1"/>
  <c r="I27" i="14"/>
  <c r="I46" i="14" s="1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X14" i="14"/>
  <c r="W14" i="14"/>
  <c r="W27" i="14" s="1"/>
  <c r="V14" i="14"/>
  <c r="U14" i="14"/>
  <c r="U27" i="14" s="1"/>
  <c r="T14" i="14"/>
  <c r="T27" i="14" s="1"/>
  <c r="T46" i="14" s="1"/>
  <c r="S14" i="14"/>
  <c r="S27" i="14" s="1"/>
  <c r="R14" i="14"/>
  <c r="Q14" i="14"/>
  <c r="Q27" i="14" s="1"/>
  <c r="Q46" i="14" s="1"/>
  <c r="P14" i="14"/>
  <c r="P27" i="14" s="1"/>
  <c r="P46" i="14" s="1"/>
  <c r="O14" i="14"/>
  <c r="O27" i="14" s="1"/>
  <c r="N14" i="14"/>
  <c r="M14" i="14"/>
  <c r="M27" i="14" s="1"/>
  <c r="L14" i="14"/>
  <c r="L27" i="14" s="1"/>
  <c r="L46" i="14" s="1"/>
  <c r="K14" i="14"/>
  <c r="K27" i="14" s="1"/>
  <c r="J14" i="14"/>
  <c r="J27" i="14" s="1"/>
  <c r="J46" i="14" s="1"/>
  <c r="I14" i="14"/>
  <c r="H14" i="14"/>
  <c r="H27" i="14" s="1"/>
  <c r="H46" i="14" s="1"/>
  <c r="G14" i="14"/>
  <c r="G27" i="14" s="1"/>
  <c r="F14" i="14"/>
  <c r="E14" i="14"/>
  <c r="E27" i="14" s="1"/>
  <c r="D14" i="14"/>
  <c r="D27" i="14" s="1"/>
  <c r="D46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Y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Y38" i="15"/>
  <c r="X38" i="15"/>
  <c r="Z38" i="15" s="1"/>
  <c r="W38" i="15"/>
  <c r="V38" i="15"/>
  <c r="V45" i="15" s="1"/>
  <c r="U38" i="15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N38" i="15"/>
  <c r="N45" i="15" s="1"/>
  <c r="M38" i="15"/>
  <c r="L38" i="15"/>
  <c r="L45" i="15" s="1"/>
  <c r="K38" i="15"/>
  <c r="J38" i="15"/>
  <c r="J45" i="15" s="1"/>
  <c r="I38" i="15"/>
  <c r="H38" i="15"/>
  <c r="H45" i="15" s="1"/>
  <c r="G38" i="15"/>
  <c r="F38" i="15"/>
  <c r="F45" i="15" s="1"/>
  <c r="E38" i="15"/>
  <c r="D38" i="15"/>
  <c r="D45" i="15" s="1"/>
  <c r="C38" i="15"/>
  <c r="K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Y14" i="15"/>
  <c r="Y27" i="15" s="1"/>
  <c r="Y46" i="15" s="1"/>
  <c r="X14" i="15"/>
  <c r="W14" i="15"/>
  <c r="W27" i="15" s="1"/>
  <c r="V14" i="15"/>
  <c r="V27" i="15" s="1"/>
  <c r="U14" i="15"/>
  <c r="U27" i="15" s="1"/>
  <c r="T14" i="15"/>
  <c r="T27" i="15" s="1"/>
  <c r="S14" i="15"/>
  <c r="S27" i="15" s="1"/>
  <c r="S46" i="15" s="1"/>
  <c r="R14" i="15"/>
  <c r="R27" i="15" s="1"/>
  <c r="R46" i="15" s="1"/>
  <c r="Q14" i="15"/>
  <c r="Q27" i="15" s="1"/>
  <c r="Q46" i="15" s="1"/>
  <c r="P14" i="15"/>
  <c r="P27" i="15" s="1"/>
  <c r="O14" i="15"/>
  <c r="O27" i="15" s="1"/>
  <c r="N14" i="15"/>
  <c r="N27" i="15" s="1"/>
  <c r="M14" i="15"/>
  <c r="M27" i="15" s="1"/>
  <c r="L14" i="15"/>
  <c r="L27" i="15" s="1"/>
  <c r="K14" i="15"/>
  <c r="J14" i="15"/>
  <c r="I14" i="15"/>
  <c r="H14" i="15"/>
  <c r="H27" i="15" s="1"/>
  <c r="G14" i="15"/>
  <c r="G27" i="15" s="1"/>
  <c r="F14" i="15"/>
  <c r="F27" i="15" s="1"/>
  <c r="E14" i="15"/>
  <c r="E27" i="15" s="1"/>
  <c r="D14" i="15"/>
  <c r="D27" i="15" s="1"/>
  <c r="C14" i="15"/>
  <c r="C27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M46" i="16"/>
  <c r="V45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X38" i="16"/>
  <c r="W38" i="16"/>
  <c r="V38" i="16"/>
  <c r="U38" i="16"/>
  <c r="U45" i="16" s="1"/>
  <c r="T38" i="16"/>
  <c r="T45" i="16" s="1"/>
  <c r="S38" i="16"/>
  <c r="S45" i="16" s="1"/>
  <c r="R38" i="16"/>
  <c r="R45" i="16" s="1"/>
  <c r="Q38" i="16"/>
  <c r="P38" i="16"/>
  <c r="P45" i="16" s="1"/>
  <c r="O38" i="16"/>
  <c r="N38" i="16"/>
  <c r="N45" i="16" s="1"/>
  <c r="M38" i="16"/>
  <c r="M45" i="16" s="1"/>
  <c r="L38" i="16"/>
  <c r="L45" i="16" s="1"/>
  <c r="K38" i="16"/>
  <c r="K45" i="16" s="1"/>
  <c r="J38" i="16"/>
  <c r="J45" i="16" s="1"/>
  <c r="I38" i="16"/>
  <c r="H38" i="16"/>
  <c r="H45" i="16" s="1"/>
  <c r="G38" i="16"/>
  <c r="F38" i="16"/>
  <c r="F45" i="16" s="1"/>
  <c r="E38" i="16"/>
  <c r="E45" i="16" s="1"/>
  <c r="D38" i="16"/>
  <c r="D45" i="16" s="1"/>
  <c r="C38" i="16"/>
  <c r="C45" i="16" s="1"/>
  <c r="Q27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Y27" i="16" s="1"/>
  <c r="X14" i="16"/>
  <c r="X27" i="16" s="1"/>
  <c r="W14" i="16"/>
  <c r="W27" i="16" s="1"/>
  <c r="V14" i="16"/>
  <c r="V27" i="16" s="1"/>
  <c r="U14" i="16"/>
  <c r="U27" i="16" s="1"/>
  <c r="U46" i="16" s="1"/>
  <c r="T14" i="16"/>
  <c r="S14" i="16"/>
  <c r="S27" i="16" s="1"/>
  <c r="R14" i="16"/>
  <c r="Q14" i="16"/>
  <c r="P14" i="16"/>
  <c r="P27" i="16" s="1"/>
  <c r="O14" i="16"/>
  <c r="O27" i="16" s="1"/>
  <c r="N14" i="16"/>
  <c r="N27" i="16" s="1"/>
  <c r="M14" i="16"/>
  <c r="M27" i="16" s="1"/>
  <c r="L14" i="16"/>
  <c r="K14" i="16"/>
  <c r="K27" i="16" s="1"/>
  <c r="J14" i="16"/>
  <c r="I14" i="16"/>
  <c r="I27" i="16" s="1"/>
  <c r="H14" i="16"/>
  <c r="H27" i="16" s="1"/>
  <c r="G14" i="16"/>
  <c r="G27" i="16" s="1"/>
  <c r="F14" i="16"/>
  <c r="F27" i="16" s="1"/>
  <c r="E14" i="16"/>
  <c r="E27" i="16" s="1"/>
  <c r="E46" i="16" s="1"/>
  <c r="D14" i="16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X38" i="17"/>
  <c r="W38" i="17"/>
  <c r="V38" i="17"/>
  <c r="V45" i="17" s="1"/>
  <c r="U38" i="17"/>
  <c r="U45" i="17" s="1"/>
  <c r="T38" i="17"/>
  <c r="T45" i="17" s="1"/>
  <c r="S38" i="17"/>
  <c r="S45" i="17" s="1"/>
  <c r="R38" i="17"/>
  <c r="R45" i="17" s="1"/>
  <c r="Q38" i="17"/>
  <c r="P38" i="17"/>
  <c r="P45" i="17" s="1"/>
  <c r="O38" i="17"/>
  <c r="N38" i="17"/>
  <c r="N45" i="17" s="1"/>
  <c r="M38" i="17"/>
  <c r="M45" i="17" s="1"/>
  <c r="L38" i="17"/>
  <c r="L45" i="17" s="1"/>
  <c r="K38" i="17"/>
  <c r="K45" i="17" s="1"/>
  <c r="J38" i="17"/>
  <c r="J45" i="17" s="1"/>
  <c r="I38" i="17"/>
  <c r="H38" i="17"/>
  <c r="H45" i="17" s="1"/>
  <c r="G38" i="17"/>
  <c r="F38" i="17"/>
  <c r="F45" i="17" s="1"/>
  <c r="E38" i="17"/>
  <c r="E45" i="17" s="1"/>
  <c r="D38" i="17"/>
  <c r="D45" i="17" s="1"/>
  <c r="C38" i="17"/>
  <c r="C45" i="17" s="1"/>
  <c r="Q27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Y27" i="17" s="1"/>
  <c r="X14" i="17"/>
  <c r="X27" i="17" s="1"/>
  <c r="W14" i="17"/>
  <c r="W27" i="17" s="1"/>
  <c r="V14" i="17"/>
  <c r="V27" i="17" s="1"/>
  <c r="U14" i="17"/>
  <c r="U27" i="17" s="1"/>
  <c r="U46" i="17" s="1"/>
  <c r="T14" i="17"/>
  <c r="S14" i="17"/>
  <c r="S27" i="17" s="1"/>
  <c r="R14" i="17"/>
  <c r="Q14" i="17"/>
  <c r="P14" i="17"/>
  <c r="P27" i="17" s="1"/>
  <c r="P46" i="17" s="1"/>
  <c r="O14" i="17"/>
  <c r="O27" i="17" s="1"/>
  <c r="N14" i="17"/>
  <c r="N27" i="17" s="1"/>
  <c r="M14" i="17"/>
  <c r="M27" i="17" s="1"/>
  <c r="M46" i="17" s="1"/>
  <c r="L14" i="17"/>
  <c r="K14" i="17"/>
  <c r="K27" i="17" s="1"/>
  <c r="J14" i="17"/>
  <c r="I14" i="17"/>
  <c r="I27" i="17" s="1"/>
  <c r="H14" i="17"/>
  <c r="H27" i="17" s="1"/>
  <c r="H46" i="17" s="1"/>
  <c r="G14" i="17"/>
  <c r="G27" i="17" s="1"/>
  <c r="F14" i="17"/>
  <c r="F27" i="17" s="1"/>
  <c r="E14" i="17"/>
  <c r="E27" i="17" s="1"/>
  <c r="D14" i="17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Y45" i="18"/>
  <c r="F45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X38" i="18"/>
  <c r="W38" i="18"/>
  <c r="V38" i="18"/>
  <c r="V45" i="18" s="1"/>
  <c r="U38" i="18"/>
  <c r="U45" i="18" s="1"/>
  <c r="T38" i="18"/>
  <c r="T45" i="18" s="1"/>
  <c r="S38" i="18"/>
  <c r="S45" i="18" s="1"/>
  <c r="R38" i="18"/>
  <c r="R45" i="18" s="1"/>
  <c r="Q38" i="18"/>
  <c r="Q45" i="18" s="1"/>
  <c r="P38" i="18"/>
  <c r="P45" i="18" s="1"/>
  <c r="O38" i="18"/>
  <c r="N38" i="18"/>
  <c r="N45" i="18" s="1"/>
  <c r="M38" i="18"/>
  <c r="M45" i="18" s="1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F38" i="18"/>
  <c r="E38" i="18"/>
  <c r="E45" i="18" s="1"/>
  <c r="D38" i="18"/>
  <c r="D45" i="18" s="1"/>
  <c r="C38" i="18"/>
  <c r="C45" i="18" s="1"/>
  <c r="Y27" i="18"/>
  <c r="Q27" i="18"/>
  <c r="Q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X14" i="18"/>
  <c r="X27" i="18" s="1"/>
  <c r="W14" i="18"/>
  <c r="W27" i="18" s="1"/>
  <c r="V14" i="18"/>
  <c r="V27" i="18" s="1"/>
  <c r="U14" i="18"/>
  <c r="U27" i="18" s="1"/>
  <c r="U46" i="18" s="1"/>
  <c r="T14" i="18"/>
  <c r="T27" i="18" s="1"/>
  <c r="S14" i="18"/>
  <c r="S27" i="18" s="1"/>
  <c r="R14" i="18"/>
  <c r="Q14" i="18"/>
  <c r="P14" i="18"/>
  <c r="P27" i="18" s="1"/>
  <c r="P46" i="18" s="1"/>
  <c r="O14" i="18"/>
  <c r="O27" i="18" s="1"/>
  <c r="N14" i="18"/>
  <c r="N27" i="18" s="1"/>
  <c r="M14" i="18"/>
  <c r="M27" i="18" s="1"/>
  <c r="M46" i="18" s="1"/>
  <c r="L14" i="18"/>
  <c r="L27" i="18" s="1"/>
  <c r="K14" i="18"/>
  <c r="K27" i="18" s="1"/>
  <c r="J14" i="18"/>
  <c r="I14" i="18"/>
  <c r="I27" i="18" s="1"/>
  <c r="I46" i="18" s="1"/>
  <c r="H14" i="18"/>
  <c r="H27" i="18" s="1"/>
  <c r="H46" i="18" s="1"/>
  <c r="G14" i="18"/>
  <c r="G27" i="18" s="1"/>
  <c r="F14" i="18"/>
  <c r="F27" i="18" s="1"/>
  <c r="F46" i="18" s="1"/>
  <c r="E14" i="18"/>
  <c r="E27" i="18" s="1"/>
  <c r="E46" i="18" s="1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N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W38" i="19"/>
  <c r="V38" i="19"/>
  <c r="V45" i="19" s="1"/>
  <c r="U38" i="19"/>
  <c r="U45" i="19" s="1"/>
  <c r="T38" i="19"/>
  <c r="T45" i="19" s="1"/>
  <c r="S38" i="19"/>
  <c r="S45" i="19" s="1"/>
  <c r="R38" i="19"/>
  <c r="R45" i="19" s="1"/>
  <c r="Q38" i="19"/>
  <c r="Q45" i="19" s="1"/>
  <c r="P38" i="19"/>
  <c r="P45" i="19" s="1"/>
  <c r="O38" i="19"/>
  <c r="N38" i="19"/>
  <c r="M38" i="19"/>
  <c r="M45" i="19" s="1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F38" i="19"/>
  <c r="F45" i="19" s="1"/>
  <c r="E38" i="19"/>
  <c r="E45" i="19" s="1"/>
  <c r="D38" i="19"/>
  <c r="D45" i="19" s="1"/>
  <c r="C38" i="19"/>
  <c r="C45" i="19" s="1"/>
  <c r="Y27" i="19"/>
  <c r="Q27" i="19"/>
  <c r="Q46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X14" i="19"/>
  <c r="X27" i="19" s="1"/>
  <c r="W14" i="19"/>
  <c r="W27" i="19" s="1"/>
  <c r="V14" i="19"/>
  <c r="V27" i="19" s="1"/>
  <c r="U14" i="19"/>
  <c r="U27" i="19" s="1"/>
  <c r="T14" i="19"/>
  <c r="T27" i="19" s="1"/>
  <c r="S14" i="19"/>
  <c r="S27" i="19" s="1"/>
  <c r="R14" i="19"/>
  <c r="Q14" i="19"/>
  <c r="P14" i="19"/>
  <c r="P27" i="19" s="1"/>
  <c r="P46" i="19" s="1"/>
  <c r="O14" i="19"/>
  <c r="O27" i="19" s="1"/>
  <c r="N14" i="19"/>
  <c r="N27" i="19" s="1"/>
  <c r="M14" i="19"/>
  <c r="M27" i="19" s="1"/>
  <c r="M46" i="19" s="1"/>
  <c r="L14" i="19"/>
  <c r="L27" i="19" s="1"/>
  <c r="K14" i="19"/>
  <c r="K27" i="19" s="1"/>
  <c r="J14" i="19"/>
  <c r="I14" i="19"/>
  <c r="I27" i="19" s="1"/>
  <c r="H14" i="19"/>
  <c r="H27" i="19" s="1"/>
  <c r="H46" i="19" s="1"/>
  <c r="G14" i="19"/>
  <c r="G27" i="19" s="1"/>
  <c r="F14" i="19"/>
  <c r="F27" i="19" s="1"/>
  <c r="E14" i="19"/>
  <c r="E27" i="19" s="1"/>
  <c r="E46" i="19" s="1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S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W38" i="20"/>
  <c r="V38" i="20"/>
  <c r="V45" i="20" s="1"/>
  <c r="U38" i="20"/>
  <c r="U45" i="20" s="1"/>
  <c r="T38" i="20"/>
  <c r="T45" i="20" s="1"/>
  <c r="S38" i="20"/>
  <c r="R38" i="20"/>
  <c r="R45" i="20" s="1"/>
  <c r="Q38" i="20"/>
  <c r="Q45" i="20" s="1"/>
  <c r="P38" i="20"/>
  <c r="P45" i="20" s="1"/>
  <c r="O38" i="20"/>
  <c r="N38" i="20"/>
  <c r="N45" i="20" s="1"/>
  <c r="M38" i="20"/>
  <c r="M45" i="20" s="1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F38" i="20"/>
  <c r="F45" i="20" s="1"/>
  <c r="E38" i="20"/>
  <c r="E45" i="20" s="1"/>
  <c r="D38" i="20"/>
  <c r="D45" i="20" s="1"/>
  <c r="C38" i="20"/>
  <c r="C45" i="20" s="1"/>
  <c r="G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Y46" i="20" s="1"/>
  <c r="X14" i="20"/>
  <c r="W14" i="20"/>
  <c r="W27" i="20" s="1"/>
  <c r="V14" i="20"/>
  <c r="V27" i="20" s="1"/>
  <c r="U14" i="20"/>
  <c r="U27" i="20" s="1"/>
  <c r="U46" i="20" s="1"/>
  <c r="T14" i="20"/>
  <c r="T27" i="20" s="1"/>
  <c r="S14" i="20"/>
  <c r="S27" i="20" s="1"/>
  <c r="R14" i="20"/>
  <c r="Q14" i="20"/>
  <c r="Q27" i="20" s="1"/>
  <c r="P14" i="20"/>
  <c r="P27" i="20" s="1"/>
  <c r="P46" i="20" s="1"/>
  <c r="O14" i="20"/>
  <c r="O27" i="20" s="1"/>
  <c r="N14" i="20"/>
  <c r="N27" i="20" s="1"/>
  <c r="M14" i="20"/>
  <c r="M27" i="20" s="1"/>
  <c r="M46" i="20" s="1"/>
  <c r="L14" i="20"/>
  <c r="L27" i="20" s="1"/>
  <c r="K14" i="20"/>
  <c r="K27" i="20" s="1"/>
  <c r="J14" i="20"/>
  <c r="I14" i="20"/>
  <c r="I27" i="20" s="1"/>
  <c r="H14" i="20"/>
  <c r="H27" i="20" s="1"/>
  <c r="H46" i="20" s="1"/>
  <c r="G14" i="20"/>
  <c r="F14" i="20"/>
  <c r="F27" i="20" s="1"/>
  <c r="E14" i="20"/>
  <c r="E27" i="20" s="1"/>
  <c r="E46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D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Z38" i="21" s="1"/>
  <c r="W38" i="21"/>
  <c r="V38" i="21"/>
  <c r="V45" i="21" s="1"/>
  <c r="U38" i="21"/>
  <c r="T38" i="21"/>
  <c r="T45" i="21" s="1"/>
  <c r="S38" i="21"/>
  <c r="S45" i="21" s="1"/>
  <c r="R38" i="21"/>
  <c r="R45" i="21" s="1"/>
  <c r="Q38" i="21"/>
  <c r="Q45" i="21" s="1"/>
  <c r="P38" i="21"/>
  <c r="P45" i="21" s="1"/>
  <c r="P46" i="21" s="1"/>
  <c r="O38" i="21"/>
  <c r="O45" i="21" s="1"/>
  <c r="N38" i="21"/>
  <c r="N45" i="21" s="1"/>
  <c r="M38" i="21"/>
  <c r="L38" i="21"/>
  <c r="L45" i="21" s="1"/>
  <c r="K38" i="21"/>
  <c r="K45" i="21" s="1"/>
  <c r="J38" i="21"/>
  <c r="J45" i="21" s="1"/>
  <c r="I38" i="21"/>
  <c r="I45" i="21" s="1"/>
  <c r="H38" i="21"/>
  <c r="H45" i="21" s="1"/>
  <c r="H46" i="21" s="1"/>
  <c r="G38" i="21"/>
  <c r="F38" i="21"/>
  <c r="F45" i="21" s="1"/>
  <c r="E38" i="21"/>
  <c r="D38" i="21"/>
  <c r="C38" i="21"/>
  <c r="C45" i="21" s="1"/>
  <c r="W27" i="21"/>
  <c r="V27" i="21"/>
  <c r="V46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AA46" i="21" s="1"/>
  <c r="Y14" i="21"/>
  <c r="Y27" i="21" s="1"/>
  <c r="Y46" i="21" s="1"/>
  <c r="X14" i="21"/>
  <c r="W14" i="21"/>
  <c r="V14" i="21"/>
  <c r="U14" i="21"/>
  <c r="U27" i="21" s="1"/>
  <c r="T14" i="21"/>
  <c r="T27" i="21" s="1"/>
  <c r="T46" i="21" s="1"/>
  <c r="S14" i="21"/>
  <c r="S27" i="21" s="1"/>
  <c r="R14" i="21"/>
  <c r="Q14" i="21"/>
  <c r="Q27" i="21" s="1"/>
  <c r="P14" i="21"/>
  <c r="P27" i="21" s="1"/>
  <c r="O14" i="21"/>
  <c r="O27" i="21" s="1"/>
  <c r="N14" i="21"/>
  <c r="N27" i="21" s="1"/>
  <c r="M14" i="21"/>
  <c r="M27" i="21" s="1"/>
  <c r="L14" i="21"/>
  <c r="L27" i="21" s="1"/>
  <c r="L46" i="21" s="1"/>
  <c r="K14" i="21"/>
  <c r="K27" i="21" s="1"/>
  <c r="J14" i="21"/>
  <c r="I14" i="21"/>
  <c r="I27" i="21" s="1"/>
  <c r="H14" i="21"/>
  <c r="H27" i="21" s="1"/>
  <c r="G14" i="21"/>
  <c r="G27" i="21" s="1"/>
  <c r="F14" i="21"/>
  <c r="F27" i="21" s="1"/>
  <c r="E14" i="21"/>
  <c r="E27" i="21" s="1"/>
  <c r="D14" i="21"/>
  <c r="D27" i="21" s="1"/>
  <c r="D46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E46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W38" i="22"/>
  <c r="W45" i="22" s="1"/>
  <c r="V38" i="22"/>
  <c r="V45" i="22" s="1"/>
  <c r="U38" i="22"/>
  <c r="U45" i="22" s="1"/>
  <c r="T38" i="22"/>
  <c r="T45" i="22" s="1"/>
  <c r="S38" i="22"/>
  <c r="S45" i="22" s="1"/>
  <c r="R38" i="22"/>
  <c r="R45" i="22" s="1"/>
  <c r="Q38" i="22"/>
  <c r="Q45" i="22" s="1"/>
  <c r="P38" i="22"/>
  <c r="P45" i="22" s="1"/>
  <c r="P46" i="22" s="1"/>
  <c r="O38" i="22"/>
  <c r="O45" i="22" s="1"/>
  <c r="N38" i="22"/>
  <c r="N45" i="22" s="1"/>
  <c r="M38" i="22"/>
  <c r="M45" i="22" s="1"/>
  <c r="L38" i="22"/>
  <c r="L45" i="22" s="1"/>
  <c r="K38" i="22"/>
  <c r="K45" i="22" s="1"/>
  <c r="J38" i="22"/>
  <c r="J45" i="22" s="1"/>
  <c r="I38" i="22"/>
  <c r="I45" i="22" s="1"/>
  <c r="H38" i="22"/>
  <c r="H45" i="22" s="1"/>
  <c r="H46" i="22" s="1"/>
  <c r="G38" i="22"/>
  <c r="F38" i="22"/>
  <c r="F45" i="22" s="1"/>
  <c r="E38" i="22"/>
  <c r="E45" i="22" s="1"/>
  <c r="D38" i="22"/>
  <c r="D45" i="22" s="1"/>
  <c r="C38" i="22"/>
  <c r="V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Y27" i="22" s="1"/>
  <c r="Y46" i="22" s="1"/>
  <c r="X14" i="22"/>
  <c r="W14" i="22"/>
  <c r="W27" i="22" s="1"/>
  <c r="V14" i="22"/>
  <c r="U14" i="22"/>
  <c r="U27" i="22" s="1"/>
  <c r="T14" i="22"/>
  <c r="T27" i="22" s="1"/>
  <c r="T46" i="22" s="1"/>
  <c r="S14" i="22"/>
  <c r="S27" i="22" s="1"/>
  <c r="R14" i="22"/>
  <c r="Q14" i="22"/>
  <c r="Q27" i="22" s="1"/>
  <c r="P14" i="22"/>
  <c r="P27" i="22" s="1"/>
  <c r="O14" i="22"/>
  <c r="O27" i="22" s="1"/>
  <c r="N14" i="22"/>
  <c r="N27" i="22" s="1"/>
  <c r="M14" i="22"/>
  <c r="M27" i="22" s="1"/>
  <c r="M46" i="22" s="1"/>
  <c r="L14" i="22"/>
  <c r="L27" i="22" s="1"/>
  <c r="K14" i="22"/>
  <c r="K27" i="22" s="1"/>
  <c r="J14" i="22"/>
  <c r="I14" i="22"/>
  <c r="I27" i="22" s="1"/>
  <c r="H14" i="22"/>
  <c r="H27" i="22" s="1"/>
  <c r="G14" i="22"/>
  <c r="G27" i="22" s="1"/>
  <c r="F14" i="22"/>
  <c r="F27" i="22" s="1"/>
  <c r="E14" i="22"/>
  <c r="E27" i="22" s="1"/>
  <c r="D14" i="22"/>
  <c r="D27" i="22" s="1"/>
  <c r="D46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V45" i="23"/>
  <c r="V46" i="23" s="1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Z38" i="23" s="1"/>
  <c r="W38" i="23"/>
  <c r="V38" i="23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P45" i="23" s="1"/>
  <c r="O38" i="23"/>
  <c r="N38" i="23"/>
  <c r="N45" i="23" s="1"/>
  <c r="M38" i="23"/>
  <c r="M45" i="23" s="1"/>
  <c r="L38" i="23"/>
  <c r="L45" i="23" s="1"/>
  <c r="K38" i="23"/>
  <c r="K45" i="23" s="1"/>
  <c r="J38" i="23"/>
  <c r="J45" i="23" s="1"/>
  <c r="I38" i="23"/>
  <c r="I45" i="23" s="1"/>
  <c r="H38" i="23"/>
  <c r="H45" i="23" s="1"/>
  <c r="G38" i="23"/>
  <c r="G45" i="23" s="1"/>
  <c r="F38" i="23"/>
  <c r="F45" i="23" s="1"/>
  <c r="F46" i="23" s="1"/>
  <c r="E38" i="23"/>
  <c r="E45" i="23" s="1"/>
  <c r="D38" i="23"/>
  <c r="D45" i="23" s="1"/>
  <c r="C38" i="23"/>
  <c r="C45" i="23" s="1"/>
  <c r="S27" i="23"/>
  <c r="S46" i="23" s="1"/>
  <c r="Q27" i="23"/>
  <c r="Q46" i="23" s="1"/>
  <c r="K27" i="23"/>
  <c r="K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AA46" i="23" s="1"/>
  <c r="Y14" i="23"/>
  <c r="Y27" i="23" s="1"/>
  <c r="Y46" i="23" s="1"/>
  <c r="X14" i="23"/>
  <c r="X27" i="23" s="1"/>
  <c r="W14" i="23"/>
  <c r="W27" i="23" s="1"/>
  <c r="V14" i="23"/>
  <c r="V27" i="23" s="1"/>
  <c r="U14" i="23"/>
  <c r="U27" i="23" s="1"/>
  <c r="U46" i="23" s="1"/>
  <c r="T14" i="23"/>
  <c r="T27" i="23" s="1"/>
  <c r="S14" i="23"/>
  <c r="R14" i="23"/>
  <c r="R27" i="23" s="1"/>
  <c r="R46" i="23" s="1"/>
  <c r="Q14" i="23"/>
  <c r="P14" i="23"/>
  <c r="P27" i="23" s="1"/>
  <c r="O14" i="23"/>
  <c r="O27" i="23" s="1"/>
  <c r="N14" i="23"/>
  <c r="N27" i="23" s="1"/>
  <c r="M14" i="23"/>
  <c r="M27" i="23" s="1"/>
  <c r="L14" i="23"/>
  <c r="L27" i="23" s="1"/>
  <c r="K14" i="23"/>
  <c r="J14" i="23"/>
  <c r="I14" i="23"/>
  <c r="I27" i="23" s="1"/>
  <c r="H14" i="23"/>
  <c r="H27" i="23" s="1"/>
  <c r="H46" i="23" s="1"/>
  <c r="G14" i="23"/>
  <c r="G27" i="23" s="1"/>
  <c r="F14" i="23"/>
  <c r="F27" i="23" s="1"/>
  <c r="E14" i="23"/>
  <c r="E27" i="23" s="1"/>
  <c r="D14" i="23"/>
  <c r="D27" i="23" s="1"/>
  <c r="C14" i="23"/>
  <c r="C27" i="23" s="1"/>
  <c r="C46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V45" i="24"/>
  <c r="H45" i="24"/>
  <c r="G45" i="24"/>
  <c r="AA44" i="24"/>
  <c r="Y44" i="24"/>
  <c r="X44" i="24"/>
  <c r="W44" i="24"/>
  <c r="V44" i="24"/>
  <c r="U44" i="24"/>
  <c r="T44" i="24"/>
  <c r="S44" i="24"/>
  <c r="R44" i="24"/>
  <c r="Q44" i="24"/>
  <c r="P44" i="24"/>
  <c r="O44" i="24"/>
  <c r="O45" i="24" s="1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X38" i="24"/>
  <c r="W38" i="24"/>
  <c r="W45" i="24" s="1"/>
  <c r="V38" i="24"/>
  <c r="U38" i="24"/>
  <c r="U45" i="24" s="1"/>
  <c r="T38" i="24"/>
  <c r="S38" i="24"/>
  <c r="S45" i="24" s="1"/>
  <c r="R38" i="24"/>
  <c r="R45" i="24" s="1"/>
  <c r="Q38" i="24"/>
  <c r="P38" i="24"/>
  <c r="P45" i="24" s="1"/>
  <c r="O38" i="24"/>
  <c r="N38" i="24"/>
  <c r="N45" i="24" s="1"/>
  <c r="M38" i="24"/>
  <c r="M45" i="24" s="1"/>
  <c r="L38" i="24"/>
  <c r="K38" i="24"/>
  <c r="K45" i="24" s="1"/>
  <c r="J38" i="24"/>
  <c r="J45" i="24" s="1"/>
  <c r="I38" i="24"/>
  <c r="H38" i="24"/>
  <c r="G38" i="24"/>
  <c r="F38" i="24"/>
  <c r="F45" i="24" s="1"/>
  <c r="E38" i="24"/>
  <c r="E45" i="24" s="1"/>
  <c r="D38" i="24"/>
  <c r="D45" i="24" s="1"/>
  <c r="C38" i="24"/>
  <c r="C45" i="24" s="1"/>
  <c r="R27" i="24"/>
  <c r="K27" i="24"/>
  <c r="J27" i="24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AA46" i="24" s="1"/>
  <c r="Y14" i="24"/>
  <c r="Y27" i="24" s="1"/>
  <c r="X14" i="24"/>
  <c r="X27" i="24" s="1"/>
  <c r="W14" i="24"/>
  <c r="W27" i="24" s="1"/>
  <c r="W46" i="24" s="1"/>
  <c r="V14" i="24"/>
  <c r="V27" i="24" s="1"/>
  <c r="V46" i="24" s="1"/>
  <c r="U14" i="24"/>
  <c r="U27" i="24" s="1"/>
  <c r="U46" i="24" s="1"/>
  <c r="T14" i="24"/>
  <c r="T27" i="24" s="1"/>
  <c r="S14" i="24"/>
  <c r="S27" i="24" s="1"/>
  <c r="S46" i="24" s="1"/>
  <c r="R14" i="24"/>
  <c r="Q14" i="24"/>
  <c r="Q27" i="24" s="1"/>
  <c r="P14" i="24"/>
  <c r="P27" i="24" s="1"/>
  <c r="O14" i="24"/>
  <c r="O27" i="24" s="1"/>
  <c r="N14" i="24"/>
  <c r="N27" i="24" s="1"/>
  <c r="N46" i="24" s="1"/>
  <c r="M14" i="24"/>
  <c r="M27" i="24" s="1"/>
  <c r="M46" i="24" s="1"/>
  <c r="L14" i="24"/>
  <c r="L27" i="24" s="1"/>
  <c r="K14" i="24"/>
  <c r="J14" i="24"/>
  <c r="I14" i="24"/>
  <c r="I27" i="24" s="1"/>
  <c r="H14" i="24"/>
  <c r="H27" i="24" s="1"/>
  <c r="H46" i="24" s="1"/>
  <c r="G14" i="24"/>
  <c r="G27" i="24" s="1"/>
  <c r="F14" i="24"/>
  <c r="F27" i="24" s="1"/>
  <c r="F46" i="24" s="1"/>
  <c r="E14" i="24"/>
  <c r="E27" i="24" s="1"/>
  <c r="E46" i="24" s="1"/>
  <c r="D14" i="24"/>
  <c r="D27" i="24" s="1"/>
  <c r="C14" i="24"/>
  <c r="C27" i="24" s="1"/>
  <c r="C46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X45" i="25"/>
  <c r="Z45" i="25" s="1"/>
  <c r="W45" i="25"/>
  <c r="H45" i="25"/>
  <c r="G45" i="25"/>
  <c r="F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Z38" i="25" s="1"/>
  <c r="W38" i="25"/>
  <c r="V38" i="25"/>
  <c r="V45" i="25" s="1"/>
  <c r="U38" i="25"/>
  <c r="U45" i="25" s="1"/>
  <c r="T38" i="25"/>
  <c r="T45" i="25" s="1"/>
  <c r="S38" i="25"/>
  <c r="S45" i="25" s="1"/>
  <c r="R38" i="25"/>
  <c r="R45" i="25" s="1"/>
  <c r="Q38" i="25"/>
  <c r="Q45" i="25" s="1"/>
  <c r="P38" i="25"/>
  <c r="P45" i="25" s="1"/>
  <c r="O38" i="25"/>
  <c r="N38" i="25"/>
  <c r="N45" i="25" s="1"/>
  <c r="M38" i="25"/>
  <c r="M45" i="25" s="1"/>
  <c r="L38" i="25"/>
  <c r="L45" i="25" s="1"/>
  <c r="K38" i="25"/>
  <c r="K45" i="25" s="1"/>
  <c r="J38" i="25"/>
  <c r="J45" i="25" s="1"/>
  <c r="I38" i="25"/>
  <c r="I45" i="25" s="1"/>
  <c r="H38" i="25"/>
  <c r="G38" i="25"/>
  <c r="F38" i="25"/>
  <c r="E38" i="25"/>
  <c r="E45" i="25" s="1"/>
  <c r="D38" i="25"/>
  <c r="D45" i="25" s="1"/>
  <c r="C38" i="25"/>
  <c r="C45" i="25" s="1"/>
  <c r="Z27" i="25"/>
  <c r="O27" i="25"/>
  <c r="I27" i="25"/>
  <c r="G27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AA46" i="25" s="1"/>
  <c r="Y14" i="25"/>
  <c r="Y27" i="25" s="1"/>
  <c r="X14" i="25"/>
  <c r="X27" i="25" s="1"/>
  <c r="W14" i="25"/>
  <c r="W27" i="25" s="1"/>
  <c r="V14" i="25"/>
  <c r="V27" i="25" s="1"/>
  <c r="U14" i="25"/>
  <c r="U27" i="25" s="1"/>
  <c r="T14" i="25"/>
  <c r="S14" i="25"/>
  <c r="S27" i="25" s="1"/>
  <c r="S46" i="25" s="1"/>
  <c r="R14" i="25"/>
  <c r="Q14" i="25"/>
  <c r="Q27" i="25" s="1"/>
  <c r="Q46" i="25" s="1"/>
  <c r="P14" i="25"/>
  <c r="P27" i="25" s="1"/>
  <c r="O14" i="25"/>
  <c r="N14" i="25"/>
  <c r="N27" i="25" s="1"/>
  <c r="N46" i="25" s="1"/>
  <c r="M14" i="25"/>
  <c r="M27" i="25" s="1"/>
  <c r="M46" i="25" s="1"/>
  <c r="L14" i="25"/>
  <c r="K14" i="25"/>
  <c r="K27" i="25" s="1"/>
  <c r="K46" i="25" s="1"/>
  <c r="J14" i="25"/>
  <c r="I14" i="25"/>
  <c r="H14" i="25"/>
  <c r="H27" i="25" s="1"/>
  <c r="G14" i="25"/>
  <c r="F14" i="25"/>
  <c r="F27" i="25" s="1"/>
  <c r="E14" i="25"/>
  <c r="D14" i="25"/>
  <c r="D27" i="25" s="1"/>
  <c r="D46" i="25" s="1"/>
  <c r="C14" i="25"/>
  <c r="C27" i="25" s="1"/>
  <c r="C46" i="25" s="1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T45" i="26"/>
  <c r="L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W38" i="26"/>
  <c r="V38" i="26"/>
  <c r="V45" i="26" s="1"/>
  <c r="U38" i="26"/>
  <c r="U45" i="26" s="1"/>
  <c r="U46" i="26" s="1"/>
  <c r="T38" i="26"/>
  <c r="S38" i="26"/>
  <c r="S45" i="26" s="1"/>
  <c r="R38" i="26"/>
  <c r="R45" i="26" s="1"/>
  <c r="Q38" i="26"/>
  <c r="Q45" i="26" s="1"/>
  <c r="P38" i="26"/>
  <c r="P45" i="26" s="1"/>
  <c r="O38" i="26"/>
  <c r="N38" i="26"/>
  <c r="N45" i="26" s="1"/>
  <c r="M38" i="26"/>
  <c r="M45" i="26" s="1"/>
  <c r="L38" i="26"/>
  <c r="K38" i="26"/>
  <c r="K45" i="26" s="1"/>
  <c r="J38" i="26"/>
  <c r="J45" i="26" s="1"/>
  <c r="I38" i="26"/>
  <c r="I45" i="26" s="1"/>
  <c r="H38" i="26"/>
  <c r="H45" i="26" s="1"/>
  <c r="G38" i="26"/>
  <c r="F38" i="26"/>
  <c r="F45" i="26" s="1"/>
  <c r="E38" i="26"/>
  <c r="E45" i="26" s="1"/>
  <c r="D38" i="26"/>
  <c r="D45" i="26" s="1"/>
  <c r="C38" i="26"/>
  <c r="C45" i="26" s="1"/>
  <c r="W27" i="26"/>
  <c r="Q27" i="26"/>
  <c r="O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Y46" i="26" s="1"/>
  <c r="X14" i="26"/>
  <c r="X27" i="26" s="1"/>
  <c r="Z27" i="26" s="1"/>
  <c r="W14" i="26"/>
  <c r="V14" i="26"/>
  <c r="V27" i="26" s="1"/>
  <c r="U14" i="26"/>
  <c r="U27" i="26" s="1"/>
  <c r="T14" i="26"/>
  <c r="T27" i="26" s="1"/>
  <c r="S14" i="26"/>
  <c r="S27" i="26" s="1"/>
  <c r="S46" i="26" s="1"/>
  <c r="R14" i="26"/>
  <c r="Q14" i="26"/>
  <c r="P14" i="26"/>
  <c r="P27" i="26" s="1"/>
  <c r="O14" i="26"/>
  <c r="N14" i="26"/>
  <c r="N27" i="26" s="1"/>
  <c r="M14" i="26"/>
  <c r="M27" i="26" s="1"/>
  <c r="M46" i="26" s="1"/>
  <c r="L14" i="26"/>
  <c r="L27" i="26" s="1"/>
  <c r="K14" i="26"/>
  <c r="K27" i="26" s="1"/>
  <c r="J14" i="26"/>
  <c r="J27" i="26" s="1"/>
  <c r="J46" i="26" s="1"/>
  <c r="I14" i="26"/>
  <c r="I27" i="26" s="1"/>
  <c r="I46" i="26" s="1"/>
  <c r="H14" i="26"/>
  <c r="H27" i="26" s="1"/>
  <c r="G14" i="26"/>
  <c r="G27" i="26" s="1"/>
  <c r="F14" i="26"/>
  <c r="F27" i="26" s="1"/>
  <c r="E14" i="26"/>
  <c r="E27" i="26" s="1"/>
  <c r="E46" i="26" s="1"/>
  <c r="D14" i="26"/>
  <c r="D27" i="26" s="1"/>
  <c r="C14" i="26"/>
  <c r="C27" i="26" s="1"/>
  <c r="C46" i="26" s="1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Z38" i="27"/>
  <c r="Y38" i="27"/>
  <c r="X38" i="27"/>
  <c r="W38" i="27"/>
  <c r="W45" i="27" s="1"/>
  <c r="V38" i="27"/>
  <c r="V45" i="27" s="1"/>
  <c r="U38" i="27"/>
  <c r="U45" i="27" s="1"/>
  <c r="T38" i="27"/>
  <c r="S38" i="27"/>
  <c r="S45" i="27" s="1"/>
  <c r="R38" i="27"/>
  <c r="R45" i="27" s="1"/>
  <c r="Q38" i="27"/>
  <c r="P38" i="27"/>
  <c r="O38" i="27"/>
  <c r="N38" i="27"/>
  <c r="N45" i="27" s="1"/>
  <c r="M38" i="27"/>
  <c r="M45" i="27" s="1"/>
  <c r="L38" i="27"/>
  <c r="K38" i="27"/>
  <c r="K45" i="27" s="1"/>
  <c r="J38" i="27"/>
  <c r="J45" i="27" s="1"/>
  <c r="I38" i="27"/>
  <c r="H38" i="27"/>
  <c r="G38" i="27"/>
  <c r="G45" i="27" s="1"/>
  <c r="F38" i="27"/>
  <c r="F45" i="27" s="1"/>
  <c r="E38" i="27"/>
  <c r="E45" i="27" s="1"/>
  <c r="D38" i="27"/>
  <c r="D45" i="27" s="1"/>
  <c r="C38" i="27"/>
  <c r="C45" i="27" s="1"/>
  <c r="AA27" i="27"/>
  <c r="AA46" i="27" s="1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Y14" i="27"/>
  <c r="Y27" i="27" s="1"/>
  <c r="X14" i="27"/>
  <c r="X27" i="27" s="1"/>
  <c r="W14" i="27"/>
  <c r="W27" i="27" s="1"/>
  <c r="V14" i="27"/>
  <c r="V27" i="27" s="1"/>
  <c r="U14" i="27"/>
  <c r="U27" i="27" s="1"/>
  <c r="U46" i="27" s="1"/>
  <c r="T14" i="27"/>
  <c r="T27" i="27" s="1"/>
  <c r="S14" i="27"/>
  <c r="S27" i="27" s="1"/>
  <c r="R14" i="27"/>
  <c r="Q14" i="27"/>
  <c r="P14" i="27"/>
  <c r="P27" i="27" s="1"/>
  <c r="O14" i="27"/>
  <c r="O27" i="27" s="1"/>
  <c r="N14" i="27"/>
  <c r="N27" i="27" s="1"/>
  <c r="M14" i="27"/>
  <c r="M27" i="27" s="1"/>
  <c r="M46" i="27" s="1"/>
  <c r="L14" i="27"/>
  <c r="L27" i="27" s="1"/>
  <c r="K14" i="27"/>
  <c r="K27" i="27" s="1"/>
  <c r="J14" i="27"/>
  <c r="J27" i="27" s="1"/>
  <c r="I14" i="27"/>
  <c r="H14" i="27"/>
  <c r="H27" i="27" s="1"/>
  <c r="G14" i="27"/>
  <c r="G27" i="27" s="1"/>
  <c r="F14" i="27"/>
  <c r="F27" i="27" s="1"/>
  <c r="E14" i="27"/>
  <c r="E27" i="27" s="1"/>
  <c r="E46" i="27" s="1"/>
  <c r="D14" i="27"/>
  <c r="D27" i="27" s="1"/>
  <c r="C14" i="27"/>
  <c r="C27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R45" i="28"/>
  <c r="O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Z38" i="28" s="1"/>
  <c r="W38" i="28"/>
  <c r="W45" i="28" s="1"/>
  <c r="V38" i="28"/>
  <c r="V45" i="28" s="1"/>
  <c r="U38" i="28"/>
  <c r="T38" i="28"/>
  <c r="T45" i="28" s="1"/>
  <c r="S38" i="28"/>
  <c r="S45" i="28" s="1"/>
  <c r="R38" i="28"/>
  <c r="Q38" i="28"/>
  <c r="Q45" i="28" s="1"/>
  <c r="P38" i="28"/>
  <c r="P45" i="28" s="1"/>
  <c r="O38" i="28"/>
  <c r="N38" i="28"/>
  <c r="N45" i="28" s="1"/>
  <c r="M38" i="28"/>
  <c r="M45" i="28" s="1"/>
  <c r="L38" i="28"/>
  <c r="L45" i="28" s="1"/>
  <c r="K38" i="28"/>
  <c r="K45" i="28" s="1"/>
  <c r="J38" i="28"/>
  <c r="I38" i="28"/>
  <c r="I45" i="28" s="1"/>
  <c r="H38" i="28"/>
  <c r="H45" i="28" s="1"/>
  <c r="G38" i="28"/>
  <c r="G45" i="28" s="1"/>
  <c r="F38" i="28"/>
  <c r="F45" i="28" s="1"/>
  <c r="E38" i="28"/>
  <c r="E45" i="28" s="1"/>
  <c r="D38" i="28"/>
  <c r="D45" i="28" s="1"/>
  <c r="C38" i="28"/>
  <c r="C45" i="28" s="1"/>
  <c r="J27" i="28"/>
  <c r="D27" i="28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Y14" i="28"/>
  <c r="Y27" i="28" s="1"/>
  <c r="Y46" i="28" s="1"/>
  <c r="X14" i="28"/>
  <c r="X27" i="28" s="1"/>
  <c r="W14" i="28"/>
  <c r="W27" i="28" s="1"/>
  <c r="V14" i="28"/>
  <c r="V27" i="28" s="1"/>
  <c r="U14" i="28"/>
  <c r="T14" i="28"/>
  <c r="T27" i="28" s="1"/>
  <c r="T46" i="28" s="1"/>
  <c r="S14" i="28"/>
  <c r="S27" i="28" s="1"/>
  <c r="R14" i="28"/>
  <c r="R27" i="28" s="1"/>
  <c r="Q14" i="28"/>
  <c r="Q27" i="28" s="1"/>
  <c r="Q46" i="28" s="1"/>
  <c r="P14" i="28"/>
  <c r="P27" i="28" s="1"/>
  <c r="O14" i="28"/>
  <c r="O27" i="28" s="1"/>
  <c r="N14" i="28"/>
  <c r="N27" i="28" s="1"/>
  <c r="M14" i="28"/>
  <c r="L14" i="28"/>
  <c r="L27" i="28" s="1"/>
  <c r="L46" i="28" s="1"/>
  <c r="K14" i="28"/>
  <c r="K27" i="28" s="1"/>
  <c r="J14" i="28"/>
  <c r="I14" i="28"/>
  <c r="I27" i="28" s="1"/>
  <c r="H14" i="28"/>
  <c r="H27" i="28" s="1"/>
  <c r="G14" i="28"/>
  <c r="G27" i="28" s="1"/>
  <c r="F14" i="28"/>
  <c r="F27" i="28" s="1"/>
  <c r="E14" i="28"/>
  <c r="D14" i="28"/>
  <c r="C14" i="28"/>
  <c r="C27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X45" i="29" s="1"/>
  <c r="Z45" i="29" s="1"/>
  <c r="W38" i="29"/>
  <c r="W45" i="29" s="1"/>
  <c r="V38" i="29"/>
  <c r="V45" i="29" s="1"/>
  <c r="U38" i="29"/>
  <c r="U45" i="29" s="1"/>
  <c r="T38" i="29"/>
  <c r="T45" i="29" s="1"/>
  <c r="S38" i="29"/>
  <c r="S45" i="29" s="1"/>
  <c r="R38" i="29"/>
  <c r="Q38" i="29"/>
  <c r="Q45" i="29" s="1"/>
  <c r="P38" i="29"/>
  <c r="P45" i="29" s="1"/>
  <c r="O38" i="29"/>
  <c r="O45" i="29" s="1"/>
  <c r="N38" i="29"/>
  <c r="N45" i="29" s="1"/>
  <c r="M38" i="29"/>
  <c r="M45" i="29" s="1"/>
  <c r="L38" i="29"/>
  <c r="L45" i="29" s="1"/>
  <c r="K38" i="29"/>
  <c r="K45" i="29" s="1"/>
  <c r="J38" i="29"/>
  <c r="I38" i="29"/>
  <c r="I45" i="29" s="1"/>
  <c r="H38" i="29"/>
  <c r="H45" i="29" s="1"/>
  <c r="G38" i="29"/>
  <c r="G45" i="29" s="1"/>
  <c r="F38" i="29"/>
  <c r="F45" i="29" s="1"/>
  <c r="E38" i="29"/>
  <c r="E45" i="29" s="1"/>
  <c r="D38" i="29"/>
  <c r="D45" i="29" s="1"/>
  <c r="C38" i="29"/>
  <c r="C45" i="29" s="1"/>
  <c r="D27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AA46" i="29" s="1"/>
  <c r="Y14" i="29"/>
  <c r="Y27" i="29" s="1"/>
  <c r="X14" i="29"/>
  <c r="X27" i="29" s="1"/>
  <c r="Z27" i="29" s="1"/>
  <c r="W14" i="29"/>
  <c r="W27" i="29" s="1"/>
  <c r="V14" i="29"/>
  <c r="V27" i="29" s="1"/>
  <c r="V46" i="29" s="1"/>
  <c r="U14" i="29"/>
  <c r="T14" i="29"/>
  <c r="T27" i="29" s="1"/>
  <c r="S14" i="29"/>
  <c r="S27" i="29" s="1"/>
  <c r="R14" i="29"/>
  <c r="R27" i="29" s="1"/>
  <c r="Q14" i="29"/>
  <c r="Q27" i="29" s="1"/>
  <c r="P14" i="29"/>
  <c r="P27" i="29" s="1"/>
  <c r="O14" i="29"/>
  <c r="O27" i="29" s="1"/>
  <c r="N14" i="29"/>
  <c r="N27" i="29" s="1"/>
  <c r="N46" i="29" s="1"/>
  <c r="M14" i="29"/>
  <c r="L14" i="29"/>
  <c r="L27" i="29" s="1"/>
  <c r="K14" i="29"/>
  <c r="K27" i="29" s="1"/>
  <c r="J14" i="29"/>
  <c r="J27" i="29" s="1"/>
  <c r="I14" i="29"/>
  <c r="I27" i="29" s="1"/>
  <c r="H14" i="29"/>
  <c r="H27" i="29" s="1"/>
  <c r="G14" i="29"/>
  <c r="G27" i="29" s="1"/>
  <c r="F14" i="29"/>
  <c r="F27" i="29" s="1"/>
  <c r="F46" i="29" s="1"/>
  <c r="E14" i="29"/>
  <c r="D14" i="29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Y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AA45" i="30" s="1"/>
  <c r="Y38" i="30"/>
  <c r="X38" i="30"/>
  <c r="X45" i="30" s="1"/>
  <c r="Z45" i="30" s="1"/>
  <c r="W38" i="30"/>
  <c r="V38" i="30"/>
  <c r="V45" i="30" s="1"/>
  <c r="U38" i="30"/>
  <c r="U45" i="30" s="1"/>
  <c r="T38" i="30"/>
  <c r="T45" i="30" s="1"/>
  <c r="S38" i="30"/>
  <c r="S45" i="30" s="1"/>
  <c r="R38" i="30"/>
  <c r="Q38" i="30"/>
  <c r="Q45" i="30" s="1"/>
  <c r="P38" i="30"/>
  <c r="P45" i="30" s="1"/>
  <c r="O38" i="30"/>
  <c r="O45" i="30" s="1"/>
  <c r="N38" i="30"/>
  <c r="N45" i="30" s="1"/>
  <c r="M38" i="30"/>
  <c r="M45" i="30" s="1"/>
  <c r="L38" i="30"/>
  <c r="L45" i="30" s="1"/>
  <c r="K38" i="30"/>
  <c r="K45" i="30" s="1"/>
  <c r="J38" i="30"/>
  <c r="I38" i="30"/>
  <c r="I45" i="30" s="1"/>
  <c r="H38" i="30"/>
  <c r="H45" i="30" s="1"/>
  <c r="G38" i="30"/>
  <c r="F38" i="30"/>
  <c r="F45" i="30" s="1"/>
  <c r="E38" i="30"/>
  <c r="E45" i="30" s="1"/>
  <c r="D38" i="30"/>
  <c r="D45" i="30" s="1"/>
  <c r="C38" i="30"/>
  <c r="C45" i="30" s="1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AA46" i="30" s="1"/>
  <c r="Y14" i="30"/>
  <c r="Y27" i="30" s="1"/>
  <c r="X14" i="30"/>
  <c r="X27" i="30" s="1"/>
  <c r="Z27" i="30" s="1"/>
  <c r="W14" i="30"/>
  <c r="W27" i="30" s="1"/>
  <c r="V14" i="30"/>
  <c r="V27" i="30" s="1"/>
  <c r="U14" i="30"/>
  <c r="T14" i="30"/>
  <c r="T27" i="30" s="1"/>
  <c r="T46" i="30" s="1"/>
  <c r="S14" i="30"/>
  <c r="S27" i="30" s="1"/>
  <c r="S46" i="30" s="1"/>
  <c r="R14" i="30"/>
  <c r="R27" i="30" s="1"/>
  <c r="Q14" i="30"/>
  <c r="Q27" i="30" s="1"/>
  <c r="P14" i="30"/>
  <c r="P27" i="30" s="1"/>
  <c r="P46" i="30" s="1"/>
  <c r="O14" i="30"/>
  <c r="O27" i="30" s="1"/>
  <c r="N14" i="30"/>
  <c r="N27" i="30" s="1"/>
  <c r="M14" i="30"/>
  <c r="L14" i="30"/>
  <c r="L27" i="30" s="1"/>
  <c r="L46" i="30" s="1"/>
  <c r="K14" i="30"/>
  <c r="K27" i="30" s="1"/>
  <c r="K46" i="30" s="1"/>
  <c r="J14" i="30"/>
  <c r="J27" i="30" s="1"/>
  <c r="I14" i="30"/>
  <c r="I27" i="30" s="1"/>
  <c r="I46" i="30" s="1"/>
  <c r="H14" i="30"/>
  <c r="H27" i="30" s="1"/>
  <c r="H46" i="30" s="1"/>
  <c r="G14" i="30"/>
  <c r="G27" i="30" s="1"/>
  <c r="F14" i="30"/>
  <c r="F27" i="30" s="1"/>
  <c r="E14" i="30"/>
  <c r="D14" i="30"/>
  <c r="D27" i="30" s="1"/>
  <c r="D46" i="30" s="1"/>
  <c r="C14" i="30"/>
  <c r="C27" i="30" s="1"/>
  <c r="C46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X46" i="31"/>
  <c r="D45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Y38" i="31"/>
  <c r="Y45" i="31" s="1"/>
  <c r="X38" i="31"/>
  <c r="X45" i="31" s="1"/>
  <c r="Z45" i="31" s="1"/>
  <c r="W38" i="31"/>
  <c r="W45" i="31" s="1"/>
  <c r="V38" i="31"/>
  <c r="V45" i="31" s="1"/>
  <c r="U38" i="31"/>
  <c r="U45" i="31" s="1"/>
  <c r="T38" i="31"/>
  <c r="T45" i="31" s="1"/>
  <c r="S38" i="31"/>
  <c r="R38" i="31"/>
  <c r="Q38" i="31"/>
  <c r="Q45" i="31" s="1"/>
  <c r="P38" i="31"/>
  <c r="P45" i="31" s="1"/>
  <c r="O38" i="31"/>
  <c r="O45" i="31" s="1"/>
  <c r="N38" i="31"/>
  <c r="N45" i="31" s="1"/>
  <c r="M38" i="31"/>
  <c r="M45" i="31" s="1"/>
  <c r="L38" i="31"/>
  <c r="K38" i="31"/>
  <c r="K45" i="31" s="1"/>
  <c r="J38" i="31"/>
  <c r="I38" i="31"/>
  <c r="I45" i="31" s="1"/>
  <c r="H38" i="31"/>
  <c r="H45" i="31" s="1"/>
  <c r="G38" i="31"/>
  <c r="G45" i="31" s="1"/>
  <c r="F38" i="31"/>
  <c r="F45" i="31" s="1"/>
  <c r="E38" i="31"/>
  <c r="E45" i="31" s="1"/>
  <c r="D38" i="31"/>
  <c r="C38" i="3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Y14" i="31"/>
  <c r="Y27" i="31" s="1"/>
  <c r="X14" i="31"/>
  <c r="X27" i="31" s="1"/>
  <c r="W14" i="31"/>
  <c r="W27" i="31" s="1"/>
  <c r="V14" i="31"/>
  <c r="V27" i="31" s="1"/>
  <c r="U14" i="31"/>
  <c r="T14" i="31"/>
  <c r="T27" i="31" s="1"/>
  <c r="S14" i="31"/>
  <c r="S27" i="31" s="1"/>
  <c r="R14" i="31"/>
  <c r="R27" i="31" s="1"/>
  <c r="Q14" i="31"/>
  <c r="Q27" i="31" s="1"/>
  <c r="P14" i="31"/>
  <c r="P27" i="31" s="1"/>
  <c r="P46" i="31" s="1"/>
  <c r="O14" i="31"/>
  <c r="O27" i="31" s="1"/>
  <c r="N14" i="31"/>
  <c r="N27" i="31" s="1"/>
  <c r="M14" i="31"/>
  <c r="L14" i="31"/>
  <c r="L27" i="31" s="1"/>
  <c r="K14" i="31"/>
  <c r="K27" i="31" s="1"/>
  <c r="J14" i="31"/>
  <c r="J27" i="31" s="1"/>
  <c r="I14" i="31"/>
  <c r="I27" i="31" s="1"/>
  <c r="I46" i="31" s="1"/>
  <c r="H14" i="31"/>
  <c r="H27" i="31" s="1"/>
  <c r="H46" i="31" s="1"/>
  <c r="G14" i="31"/>
  <c r="G27" i="31" s="1"/>
  <c r="G46" i="31" s="1"/>
  <c r="F14" i="31"/>
  <c r="F27" i="31" s="1"/>
  <c r="E14" i="31"/>
  <c r="D14" i="31"/>
  <c r="D27" i="31" s="1"/>
  <c r="C14" i="31"/>
  <c r="C27" i="31" s="1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AA44" i="32"/>
  <c r="Z44" i="32"/>
  <c r="Y44" i="32"/>
  <c r="X44" i="32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AA45" i="32" s="1"/>
  <c r="Y38" i="32"/>
  <c r="Y45" i="32" s="1"/>
  <c r="X38" i="32"/>
  <c r="X45" i="32" s="1"/>
  <c r="Z45" i="32" s="1"/>
  <c r="W38" i="32"/>
  <c r="W45" i="32" s="1"/>
  <c r="V38" i="32"/>
  <c r="V45" i="32" s="1"/>
  <c r="U38" i="32"/>
  <c r="U45" i="32" s="1"/>
  <c r="T38" i="32"/>
  <c r="T45" i="32" s="1"/>
  <c r="S38" i="32"/>
  <c r="S45" i="32" s="1"/>
  <c r="R38" i="32"/>
  <c r="Q38" i="32"/>
  <c r="Q45" i="32" s="1"/>
  <c r="P38" i="32"/>
  <c r="P45" i="32" s="1"/>
  <c r="O38" i="32"/>
  <c r="O45" i="32" s="1"/>
  <c r="N38" i="32"/>
  <c r="N45" i="32" s="1"/>
  <c r="M38" i="32"/>
  <c r="M45" i="32" s="1"/>
  <c r="L38" i="32"/>
  <c r="L45" i="32" s="1"/>
  <c r="K38" i="32"/>
  <c r="K45" i="32" s="1"/>
  <c r="J38" i="32"/>
  <c r="I38" i="32"/>
  <c r="I45" i="32" s="1"/>
  <c r="H38" i="32"/>
  <c r="H45" i="32" s="1"/>
  <c r="G38" i="32"/>
  <c r="G45" i="32" s="1"/>
  <c r="F38" i="32"/>
  <c r="F45" i="32" s="1"/>
  <c r="E38" i="32"/>
  <c r="E45" i="32" s="1"/>
  <c r="D38" i="32"/>
  <c r="D45" i="32" s="1"/>
  <c r="C38" i="32"/>
  <c r="C45" i="32" s="1"/>
  <c r="W27" i="32"/>
  <c r="AA26" i="32"/>
  <c r="Y26" i="32"/>
  <c r="X26" i="32"/>
  <c r="Z26" i="32" s="1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Z14" i="32"/>
  <c r="Y14" i="32"/>
  <c r="Y27" i="32" s="1"/>
  <c r="Y46" i="32" s="1"/>
  <c r="X14" i="32"/>
  <c r="W14" i="32"/>
  <c r="V14" i="32"/>
  <c r="V27" i="32" s="1"/>
  <c r="U14" i="32"/>
  <c r="T14" i="32"/>
  <c r="T27" i="32" s="1"/>
  <c r="S14" i="32"/>
  <c r="S27" i="32" s="1"/>
  <c r="R14" i="32"/>
  <c r="R27" i="32" s="1"/>
  <c r="Q14" i="32"/>
  <c r="Q27" i="32" s="1"/>
  <c r="Q46" i="32" s="1"/>
  <c r="P14" i="32"/>
  <c r="O14" i="32"/>
  <c r="O27" i="32" s="1"/>
  <c r="O46" i="32" s="1"/>
  <c r="N14" i="32"/>
  <c r="N27" i="32" s="1"/>
  <c r="M14" i="32"/>
  <c r="L14" i="32"/>
  <c r="L27" i="32" s="1"/>
  <c r="K14" i="32"/>
  <c r="K27" i="32" s="1"/>
  <c r="J14" i="32"/>
  <c r="J27" i="32" s="1"/>
  <c r="I14" i="32"/>
  <c r="I27" i="32" s="1"/>
  <c r="H14" i="32"/>
  <c r="G14" i="32"/>
  <c r="G27" i="32" s="1"/>
  <c r="G46" i="32" s="1"/>
  <c r="F14" i="32"/>
  <c r="F27" i="32" s="1"/>
  <c r="E14" i="32"/>
  <c r="D14" i="32"/>
  <c r="D27" i="32" s="1"/>
  <c r="C14" i="32"/>
  <c r="C27" i="32" s="1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Y45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AA45" i="33" s="1"/>
  <c r="Y38" i="33"/>
  <c r="X38" i="33"/>
  <c r="X45" i="33" s="1"/>
  <c r="Z45" i="33" s="1"/>
  <c r="W38" i="33"/>
  <c r="W45" i="33" s="1"/>
  <c r="V38" i="33"/>
  <c r="V45" i="33" s="1"/>
  <c r="U38" i="33"/>
  <c r="U45" i="33" s="1"/>
  <c r="T38" i="33"/>
  <c r="T45" i="33" s="1"/>
  <c r="S38" i="33"/>
  <c r="S45" i="33" s="1"/>
  <c r="R38" i="33"/>
  <c r="Q38" i="33"/>
  <c r="Q45" i="33" s="1"/>
  <c r="P38" i="33"/>
  <c r="P45" i="33" s="1"/>
  <c r="O38" i="33"/>
  <c r="O45" i="33" s="1"/>
  <c r="N38" i="33"/>
  <c r="N45" i="33" s="1"/>
  <c r="M38" i="33"/>
  <c r="M45" i="33" s="1"/>
  <c r="L38" i="33"/>
  <c r="L45" i="33" s="1"/>
  <c r="K38" i="33"/>
  <c r="K45" i="33" s="1"/>
  <c r="J38" i="33"/>
  <c r="I38" i="33"/>
  <c r="I45" i="33" s="1"/>
  <c r="H38" i="33"/>
  <c r="H45" i="33" s="1"/>
  <c r="G38" i="33"/>
  <c r="G45" i="33" s="1"/>
  <c r="F38" i="33"/>
  <c r="F45" i="33" s="1"/>
  <c r="E38" i="33"/>
  <c r="E45" i="33" s="1"/>
  <c r="D38" i="33"/>
  <c r="D45" i="33" s="1"/>
  <c r="C38" i="33"/>
  <c r="C45" i="33" s="1"/>
  <c r="R27" i="33"/>
  <c r="AA26" i="33"/>
  <c r="Y26" i="33"/>
  <c r="X26" i="33"/>
  <c r="Z26" i="33" s="1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AA46" i="33" s="1"/>
  <c r="Y14" i="33"/>
  <c r="Y27" i="33" s="1"/>
  <c r="X14" i="33"/>
  <c r="W14" i="33"/>
  <c r="W27" i="33" s="1"/>
  <c r="W46" i="33" s="1"/>
  <c r="V14" i="33"/>
  <c r="U14" i="33"/>
  <c r="T14" i="33"/>
  <c r="T27" i="33" s="1"/>
  <c r="S14" i="33"/>
  <c r="S27" i="33" s="1"/>
  <c r="S46" i="33" s="1"/>
  <c r="R14" i="33"/>
  <c r="Q14" i="33"/>
  <c r="Q27" i="33" s="1"/>
  <c r="P14" i="33"/>
  <c r="P27" i="33" s="1"/>
  <c r="O14" i="33"/>
  <c r="O27" i="33" s="1"/>
  <c r="O46" i="33" s="1"/>
  <c r="N14" i="33"/>
  <c r="M14" i="33"/>
  <c r="L14" i="33"/>
  <c r="L27" i="33" s="1"/>
  <c r="K14" i="33"/>
  <c r="K27" i="33" s="1"/>
  <c r="K46" i="33" s="1"/>
  <c r="J14" i="33"/>
  <c r="J27" i="33" s="1"/>
  <c r="I14" i="33"/>
  <c r="I27" i="33" s="1"/>
  <c r="H14" i="33"/>
  <c r="H27" i="33" s="1"/>
  <c r="G14" i="33"/>
  <c r="G27" i="33" s="1"/>
  <c r="G46" i="33" s="1"/>
  <c r="F14" i="33"/>
  <c r="E14" i="33"/>
  <c r="D14" i="33"/>
  <c r="D27" i="33" s="1"/>
  <c r="D46" i="33" s="1"/>
  <c r="C14" i="33"/>
  <c r="C27" i="33" s="1"/>
  <c r="C46" i="33" s="1"/>
  <c r="AA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V45" i="34"/>
  <c r="T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AA45" i="34" s="1"/>
  <c r="Y38" i="34"/>
  <c r="Y45" i="34" s="1"/>
  <c r="X38" i="34"/>
  <c r="W38" i="34"/>
  <c r="W45" i="34" s="1"/>
  <c r="V38" i="34"/>
  <c r="U38" i="34"/>
  <c r="U45" i="34" s="1"/>
  <c r="T38" i="34"/>
  <c r="S38" i="34"/>
  <c r="S45" i="34" s="1"/>
  <c r="R38" i="34"/>
  <c r="Q38" i="34"/>
  <c r="Q45" i="34" s="1"/>
  <c r="P38" i="34"/>
  <c r="P45" i="34" s="1"/>
  <c r="O38" i="34"/>
  <c r="O45" i="34" s="1"/>
  <c r="N38" i="34"/>
  <c r="N45" i="34" s="1"/>
  <c r="M38" i="34"/>
  <c r="M45" i="34" s="1"/>
  <c r="L38" i="34"/>
  <c r="L45" i="34" s="1"/>
  <c r="K38" i="34"/>
  <c r="K45" i="34" s="1"/>
  <c r="J38" i="34"/>
  <c r="I38" i="34"/>
  <c r="I45" i="34" s="1"/>
  <c r="H38" i="34"/>
  <c r="G38" i="34"/>
  <c r="G45" i="34" s="1"/>
  <c r="F38" i="34"/>
  <c r="F45" i="34" s="1"/>
  <c r="E38" i="34"/>
  <c r="E45" i="34" s="1"/>
  <c r="D38" i="34"/>
  <c r="D45" i="34" s="1"/>
  <c r="C38" i="34"/>
  <c r="C45" i="34" s="1"/>
  <c r="U27" i="34"/>
  <c r="AA26" i="34"/>
  <c r="Y26" i="34"/>
  <c r="X26" i="34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Y14" i="34"/>
  <c r="Y27" i="34" s="1"/>
  <c r="X14" i="34"/>
  <c r="W14" i="34"/>
  <c r="W27" i="34" s="1"/>
  <c r="V14" i="34"/>
  <c r="V27" i="34" s="1"/>
  <c r="U14" i="34"/>
  <c r="T14" i="34"/>
  <c r="T27" i="34" s="1"/>
  <c r="S14" i="34"/>
  <c r="R14" i="34"/>
  <c r="R27" i="34" s="1"/>
  <c r="Q14" i="34"/>
  <c r="Q27" i="34" s="1"/>
  <c r="P14" i="34"/>
  <c r="P27" i="34" s="1"/>
  <c r="O14" i="34"/>
  <c r="O27" i="34" s="1"/>
  <c r="N14" i="34"/>
  <c r="N27" i="34" s="1"/>
  <c r="M14" i="34"/>
  <c r="L14" i="34"/>
  <c r="L27" i="34" s="1"/>
  <c r="L46" i="34" s="1"/>
  <c r="K14" i="34"/>
  <c r="J14" i="34"/>
  <c r="J27" i="34" s="1"/>
  <c r="I14" i="34"/>
  <c r="I27" i="34" s="1"/>
  <c r="H14" i="34"/>
  <c r="G14" i="34"/>
  <c r="G27" i="34" s="1"/>
  <c r="F14" i="34"/>
  <c r="F27" i="34" s="1"/>
  <c r="E14" i="34"/>
  <c r="D14" i="34"/>
  <c r="D27" i="34" s="1"/>
  <c r="C14" i="34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J45" i="35" s="1"/>
  <c r="I44" i="35"/>
  <c r="H44" i="35"/>
  <c r="G44" i="35"/>
  <c r="F44" i="35"/>
  <c r="E44" i="35"/>
  <c r="D44" i="35"/>
  <c r="C44" i="35"/>
  <c r="AA38" i="35"/>
  <c r="AA45" i="35" s="1"/>
  <c r="AA46" i="35" s="1"/>
  <c r="Y38" i="35"/>
  <c r="Y45" i="35" s="1"/>
  <c r="X38" i="35"/>
  <c r="W38" i="35"/>
  <c r="W45" i="35" s="1"/>
  <c r="V38" i="35"/>
  <c r="V45" i="35" s="1"/>
  <c r="U38" i="35"/>
  <c r="U45" i="35" s="1"/>
  <c r="T38" i="35"/>
  <c r="T45" i="35" s="1"/>
  <c r="S38" i="35"/>
  <c r="S45" i="35" s="1"/>
  <c r="R38" i="35"/>
  <c r="Q38" i="35"/>
  <c r="Q45" i="35" s="1"/>
  <c r="P38" i="35"/>
  <c r="P45" i="35" s="1"/>
  <c r="O38" i="35"/>
  <c r="O45" i="35" s="1"/>
  <c r="N38" i="35"/>
  <c r="N45" i="35" s="1"/>
  <c r="M38" i="35"/>
  <c r="M45" i="35" s="1"/>
  <c r="L38" i="35"/>
  <c r="L45" i="35" s="1"/>
  <c r="K38" i="35"/>
  <c r="K45" i="35" s="1"/>
  <c r="J38" i="35"/>
  <c r="I38" i="35"/>
  <c r="I45" i="35" s="1"/>
  <c r="H38" i="35"/>
  <c r="H45" i="35" s="1"/>
  <c r="G38" i="35"/>
  <c r="G45" i="35" s="1"/>
  <c r="F38" i="35"/>
  <c r="F45" i="35" s="1"/>
  <c r="E38" i="35"/>
  <c r="E45" i="35" s="1"/>
  <c r="D38" i="35"/>
  <c r="D45" i="35" s="1"/>
  <c r="C38" i="35"/>
  <c r="C45" i="35" s="1"/>
  <c r="X27" i="35"/>
  <c r="AA26" i="35"/>
  <c r="Y26" i="35"/>
  <c r="X26" i="35"/>
  <c r="Z26" i="35" s="1"/>
  <c r="W26" i="35"/>
  <c r="V26" i="35"/>
  <c r="U26" i="35"/>
  <c r="U27" i="35" s="1"/>
  <c r="U46" i="35" s="1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E27" i="35" s="1"/>
  <c r="E46" i="35" s="1"/>
  <c r="D26" i="35"/>
  <c r="C26" i="35"/>
  <c r="AA14" i="35"/>
  <c r="AA27" i="35" s="1"/>
  <c r="Y14" i="35"/>
  <c r="Y27" i="35" s="1"/>
  <c r="X14" i="35"/>
  <c r="Z14" i="35" s="1"/>
  <c r="W14" i="35"/>
  <c r="W27" i="35" s="1"/>
  <c r="V14" i="35"/>
  <c r="V27" i="35" s="1"/>
  <c r="V46" i="35" s="1"/>
  <c r="U14" i="35"/>
  <c r="T14" i="35"/>
  <c r="T27" i="35" s="1"/>
  <c r="T46" i="35" s="1"/>
  <c r="S14" i="35"/>
  <c r="S27" i="35" s="1"/>
  <c r="S46" i="35" s="1"/>
  <c r="R14" i="35"/>
  <c r="R27" i="35" s="1"/>
  <c r="Q14" i="35"/>
  <c r="Q27" i="35" s="1"/>
  <c r="P14" i="35"/>
  <c r="P27" i="35" s="1"/>
  <c r="P46" i="35" s="1"/>
  <c r="O14" i="35"/>
  <c r="O27" i="35" s="1"/>
  <c r="N14" i="35"/>
  <c r="N27" i="35" s="1"/>
  <c r="N46" i="35" s="1"/>
  <c r="M14" i="35"/>
  <c r="L14" i="35"/>
  <c r="L27" i="35" s="1"/>
  <c r="L46" i="35" s="1"/>
  <c r="K14" i="35"/>
  <c r="K27" i="35" s="1"/>
  <c r="J14" i="35"/>
  <c r="I14" i="35"/>
  <c r="I27" i="35" s="1"/>
  <c r="H14" i="35"/>
  <c r="G14" i="35"/>
  <c r="G27" i="35" s="1"/>
  <c r="F14" i="35"/>
  <c r="F27" i="35" s="1"/>
  <c r="E14" i="35"/>
  <c r="D14" i="35"/>
  <c r="D27" i="35" s="1"/>
  <c r="D46" i="35" s="1"/>
  <c r="C14" i="35"/>
  <c r="C27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AA44" i="36"/>
  <c r="Z44" i="36"/>
  <c r="Y44" i="36"/>
  <c r="X44" i="36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X45" i="36" s="1"/>
  <c r="Z45" i="36" s="1"/>
  <c r="W38" i="36"/>
  <c r="V38" i="36"/>
  <c r="V45" i="36" s="1"/>
  <c r="U38" i="36"/>
  <c r="T38" i="36"/>
  <c r="T45" i="36" s="1"/>
  <c r="S38" i="36"/>
  <c r="R38" i="36"/>
  <c r="Q38" i="36"/>
  <c r="Q45" i="36" s="1"/>
  <c r="P38" i="36"/>
  <c r="P45" i="36" s="1"/>
  <c r="O38" i="36"/>
  <c r="N38" i="36"/>
  <c r="N45" i="36" s="1"/>
  <c r="M38" i="36"/>
  <c r="L38" i="36"/>
  <c r="L45" i="36" s="1"/>
  <c r="K38" i="36"/>
  <c r="K45" i="36" s="1"/>
  <c r="J38" i="36"/>
  <c r="I38" i="36"/>
  <c r="I45" i="36" s="1"/>
  <c r="H38" i="36"/>
  <c r="H45" i="36" s="1"/>
  <c r="G38" i="36"/>
  <c r="F38" i="36"/>
  <c r="F45" i="36" s="1"/>
  <c r="E38" i="36"/>
  <c r="D38" i="36"/>
  <c r="D45" i="36" s="1"/>
  <c r="C38" i="36"/>
  <c r="C45" i="36" s="1"/>
  <c r="T27" i="36"/>
  <c r="T46" i="36" s="1"/>
  <c r="AA26" i="36"/>
  <c r="Y26" i="36"/>
  <c r="X26" i="36"/>
  <c r="Z26" i="36" s="1"/>
  <c r="W26" i="36"/>
  <c r="V26" i="36"/>
  <c r="U26" i="36"/>
  <c r="U27" i="36" s="1"/>
  <c r="T26" i="36"/>
  <c r="S26" i="36"/>
  <c r="R26" i="36"/>
  <c r="Q26" i="36"/>
  <c r="P26" i="36"/>
  <c r="O26" i="36"/>
  <c r="N26" i="36"/>
  <c r="M26" i="36"/>
  <c r="M27" i="36" s="1"/>
  <c r="L26" i="36"/>
  <c r="K26" i="36"/>
  <c r="J26" i="36"/>
  <c r="I26" i="36"/>
  <c r="H26" i="36"/>
  <c r="G26" i="36"/>
  <c r="F26" i="36"/>
  <c r="E26" i="36"/>
  <c r="E27" i="36" s="1"/>
  <c r="D26" i="36"/>
  <c r="C26" i="36"/>
  <c r="AA14" i="36"/>
  <c r="AA27" i="36" s="1"/>
  <c r="Y14" i="36"/>
  <c r="Y27" i="36" s="1"/>
  <c r="X14" i="36"/>
  <c r="Z14" i="36" s="1"/>
  <c r="W14" i="36"/>
  <c r="W27" i="36" s="1"/>
  <c r="V14" i="36"/>
  <c r="V27" i="36" s="1"/>
  <c r="V46" i="36" s="1"/>
  <c r="U14" i="36"/>
  <c r="T14" i="36"/>
  <c r="S14" i="36"/>
  <c r="S27" i="36" s="1"/>
  <c r="R14" i="36"/>
  <c r="Q14" i="36"/>
  <c r="Q27" i="36" s="1"/>
  <c r="P14" i="36"/>
  <c r="O14" i="36"/>
  <c r="O27" i="36" s="1"/>
  <c r="N14" i="36"/>
  <c r="N27" i="36" s="1"/>
  <c r="N46" i="36" s="1"/>
  <c r="M14" i="36"/>
  <c r="L14" i="36"/>
  <c r="L27" i="36" s="1"/>
  <c r="L46" i="36" s="1"/>
  <c r="K14" i="36"/>
  <c r="K27" i="36" s="1"/>
  <c r="J14" i="36"/>
  <c r="I14" i="36"/>
  <c r="I27" i="36" s="1"/>
  <c r="H14" i="36"/>
  <c r="G14" i="36"/>
  <c r="G27" i="36" s="1"/>
  <c r="F14" i="36"/>
  <c r="F27" i="36" s="1"/>
  <c r="F46" i="36" s="1"/>
  <c r="E14" i="36"/>
  <c r="D14" i="36"/>
  <c r="D27" i="36" s="1"/>
  <c r="D46" i="36" s="1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AA44" i="37"/>
  <c r="Z44" i="37"/>
  <c r="Y44" i="37"/>
  <c r="X44" i="37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AA45" i="37" s="1"/>
  <c r="Y38" i="37"/>
  <c r="Y45" i="37" s="1"/>
  <c r="X38" i="37"/>
  <c r="X45" i="37" s="1"/>
  <c r="Z45" i="37" s="1"/>
  <c r="W38" i="37"/>
  <c r="V38" i="37"/>
  <c r="V45" i="37" s="1"/>
  <c r="U38" i="37"/>
  <c r="T38" i="37"/>
  <c r="T45" i="37" s="1"/>
  <c r="S38" i="37"/>
  <c r="S45" i="37" s="1"/>
  <c r="R38" i="37"/>
  <c r="Q38" i="37"/>
  <c r="Q45" i="37" s="1"/>
  <c r="P38" i="37"/>
  <c r="P45" i="37" s="1"/>
  <c r="O38" i="37"/>
  <c r="N38" i="37"/>
  <c r="N45" i="37" s="1"/>
  <c r="M38" i="37"/>
  <c r="L38" i="37"/>
  <c r="L45" i="37" s="1"/>
  <c r="K38" i="37"/>
  <c r="K45" i="37" s="1"/>
  <c r="J38" i="37"/>
  <c r="I38" i="37"/>
  <c r="I45" i="37" s="1"/>
  <c r="H38" i="37"/>
  <c r="H45" i="37" s="1"/>
  <c r="G38" i="37"/>
  <c r="F38" i="37"/>
  <c r="F45" i="37" s="1"/>
  <c r="E38" i="37"/>
  <c r="D38" i="37"/>
  <c r="D45" i="37" s="1"/>
  <c r="C38" i="37"/>
  <c r="C45" i="37" s="1"/>
  <c r="T27" i="37"/>
  <c r="T46" i="37" s="1"/>
  <c r="AA26" i="37"/>
  <c r="Y26" i="37"/>
  <c r="X26" i="37"/>
  <c r="Z26" i="37" s="1"/>
  <c r="W26" i="37"/>
  <c r="V26" i="37"/>
  <c r="U26" i="37"/>
  <c r="U27" i="37" s="1"/>
  <c r="T26" i="37"/>
  <c r="S26" i="37"/>
  <c r="R26" i="37"/>
  <c r="Q26" i="37"/>
  <c r="P26" i="37"/>
  <c r="O26" i="37"/>
  <c r="N26" i="37"/>
  <c r="M26" i="37"/>
  <c r="M27" i="37" s="1"/>
  <c r="L26" i="37"/>
  <c r="K26" i="37"/>
  <c r="J26" i="37"/>
  <c r="I26" i="37"/>
  <c r="H26" i="37"/>
  <c r="G26" i="37"/>
  <c r="F26" i="37"/>
  <c r="E26" i="37"/>
  <c r="E27" i="37" s="1"/>
  <c r="D26" i="37"/>
  <c r="C26" i="37"/>
  <c r="AA14" i="37"/>
  <c r="AA27" i="37" s="1"/>
  <c r="Y14" i="37"/>
  <c r="Y27" i="37" s="1"/>
  <c r="X14" i="37"/>
  <c r="Z14" i="37" s="1"/>
  <c r="W14" i="37"/>
  <c r="W27" i="37" s="1"/>
  <c r="V14" i="37"/>
  <c r="V27" i="37" s="1"/>
  <c r="V46" i="37" s="1"/>
  <c r="U14" i="37"/>
  <c r="T14" i="37"/>
  <c r="S14" i="37"/>
  <c r="S27" i="37" s="1"/>
  <c r="R14" i="37"/>
  <c r="Q14" i="37"/>
  <c r="Q27" i="37" s="1"/>
  <c r="P14" i="37"/>
  <c r="O14" i="37"/>
  <c r="O27" i="37" s="1"/>
  <c r="N14" i="37"/>
  <c r="M14" i="37"/>
  <c r="L14" i="37"/>
  <c r="L27" i="37" s="1"/>
  <c r="L46" i="37" s="1"/>
  <c r="K14" i="37"/>
  <c r="K27" i="37" s="1"/>
  <c r="J14" i="37"/>
  <c r="I14" i="37"/>
  <c r="I27" i="37" s="1"/>
  <c r="H14" i="37"/>
  <c r="G14" i="37"/>
  <c r="G27" i="37" s="1"/>
  <c r="F14" i="37"/>
  <c r="E14" i="37"/>
  <c r="D14" i="37"/>
  <c r="D27" i="37" s="1"/>
  <c r="D46" i="37" s="1"/>
  <c r="C14" i="37"/>
  <c r="C27" i="37" s="1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AA44" i="38"/>
  <c r="Z44" i="38"/>
  <c r="Y44" i="38"/>
  <c r="X44" i="38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Y45" i="38" s="1"/>
  <c r="X38" i="38"/>
  <c r="X45" i="38" s="1"/>
  <c r="Z45" i="38" s="1"/>
  <c r="W38" i="38"/>
  <c r="V38" i="38"/>
  <c r="V45" i="38" s="1"/>
  <c r="U38" i="38"/>
  <c r="U45" i="38" s="1"/>
  <c r="T38" i="38"/>
  <c r="T45" i="38" s="1"/>
  <c r="S38" i="38"/>
  <c r="S45" i="38" s="1"/>
  <c r="R38" i="38"/>
  <c r="Q38" i="38"/>
  <c r="Q45" i="38" s="1"/>
  <c r="P38" i="38"/>
  <c r="P45" i="38" s="1"/>
  <c r="O38" i="38"/>
  <c r="N38" i="38"/>
  <c r="N45" i="38" s="1"/>
  <c r="M38" i="38"/>
  <c r="M45" i="38" s="1"/>
  <c r="L38" i="38"/>
  <c r="L45" i="38" s="1"/>
  <c r="K38" i="38"/>
  <c r="K45" i="38" s="1"/>
  <c r="J38" i="38"/>
  <c r="I38" i="38"/>
  <c r="I45" i="38" s="1"/>
  <c r="H38" i="38"/>
  <c r="H45" i="38" s="1"/>
  <c r="G38" i="38"/>
  <c r="F38" i="38"/>
  <c r="F45" i="38" s="1"/>
  <c r="E38" i="38"/>
  <c r="E45" i="38" s="1"/>
  <c r="D38" i="38"/>
  <c r="D45" i="38" s="1"/>
  <c r="C38" i="38"/>
  <c r="C45" i="38" s="1"/>
  <c r="T27" i="38"/>
  <c r="T46" i="38" s="1"/>
  <c r="AA26" i="38"/>
  <c r="Y26" i="38"/>
  <c r="X26" i="38"/>
  <c r="Z26" i="38" s="1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AA27" i="38" s="1"/>
  <c r="Y14" i="38"/>
  <c r="Y27" i="38" s="1"/>
  <c r="X14" i="38"/>
  <c r="X27" i="38" s="1"/>
  <c r="W14" i="38"/>
  <c r="W27" i="38" s="1"/>
  <c r="V14" i="38"/>
  <c r="V27" i="38" s="1"/>
  <c r="V46" i="38" s="1"/>
  <c r="U14" i="38"/>
  <c r="T14" i="38"/>
  <c r="S14" i="38"/>
  <c r="S27" i="38" s="1"/>
  <c r="R14" i="38"/>
  <c r="R27" i="38" s="1"/>
  <c r="Q14" i="38"/>
  <c r="Q27" i="38" s="1"/>
  <c r="P14" i="38"/>
  <c r="P27" i="38" s="1"/>
  <c r="O14" i="38"/>
  <c r="O27" i="38" s="1"/>
  <c r="N14" i="38"/>
  <c r="N27" i="38" s="1"/>
  <c r="N46" i="38" s="1"/>
  <c r="M14" i="38"/>
  <c r="L14" i="38"/>
  <c r="L27" i="38" s="1"/>
  <c r="L46" i="38" s="1"/>
  <c r="K14" i="38"/>
  <c r="K27" i="38" s="1"/>
  <c r="J14" i="38"/>
  <c r="J27" i="38" s="1"/>
  <c r="I14" i="38"/>
  <c r="I27" i="38" s="1"/>
  <c r="H14" i="38"/>
  <c r="H27" i="38" s="1"/>
  <c r="G14" i="38"/>
  <c r="G27" i="38" s="1"/>
  <c r="F14" i="38"/>
  <c r="F27" i="38" s="1"/>
  <c r="F46" i="38" s="1"/>
  <c r="E14" i="38"/>
  <c r="D14" i="38"/>
  <c r="D27" i="38" s="1"/>
  <c r="D46" i="38" s="1"/>
  <c r="C14" i="38"/>
  <c r="C27" i="38" s="1"/>
  <c r="AA51" i="39"/>
  <c r="Y51" i="39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AA44" i="39"/>
  <c r="Z44" i="39"/>
  <c r="Y44" i="39"/>
  <c r="X44" i="39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J45" i="39" s="1"/>
  <c r="I44" i="39"/>
  <c r="H44" i="39"/>
  <c r="G44" i="39"/>
  <c r="F44" i="39"/>
  <c r="E44" i="39"/>
  <c r="D44" i="39"/>
  <c r="C44" i="39"/>
  <c r="AA38" i="39"/>
  <c r="AA45" i="39" s="1"/>
  <c r="Y38" i="39"/>
  <c r="Y45" i="39" s="1"/>
  <c r="X38" i="39"/>
  <c r="X45" i="39" s="1"/>
  <c r="W38" i="39"/>
  <c r="W45" i="39" s="1"/>
  <c r="V38" i="39"/>
  <c r="V45" i="39" s="1"/>
  <c r="U38" i="39"/>
  <c r="U45" i="39" s="1"/>
  <c r="T38" i="39"/>
  <c r="T45" i="39" s="1"/>
  <c r="S38" i="39"/>
  <c r="S45" i="39" s="1"/>
  <c r="R38" i="39"/>
  <c r="Q38" i="39"/>
  <c r="P38" i="39"/>
  <c r="P45" i="39" s="1"/>
  <c r="O38" i="39"/>
  <c r="O45" i="39" s="1"/>
  <c r="N38" i="39"/>
  <c r="N45" i="39" s="1"/>
  <c r="M38" i="39"/>
  <c r="M45" i="39" s="1"/>
  <c r="L38" i="39"/>
  <c r="L45" i="39" s="1"/>
  <c r="K38" i="39"/>
  <c r="K45" i="39" s="1"/>
  <c r="J38" i="39"/>
  <c r="I38" i="39"/>
  <c r="I45" i="39" s="1"/>
  <c r="H38" i="39"/>
  <c r="H45" i="39" s="1"/>
  <c r="G38" i="39"/>
  <c r="G45" i="39" s="1"/>
  <c r="F38" i="39"/>
  <c r="F45" i="39" s="1"/>
  <c r="E38" i="39"/>
  <c r="E45" i="39" s="1"/>
  <c r="D38" i="39"/>
  <c r="D45" i="39" s="1"/>
  <c r="C38" i="39"/>
  <c r="C45" i="39" s="1"/>
  <c r="L27" i="39"/>
  <c r="L46" i="39" s="1"/>
  <c r="AA26" i="39"/>
  <c r="Y26" i="39"/>
  <c r="X26" i="39"/>
  <c r="Z26" i="39" s="1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AA27" i="39" s="1"/>
  <c r="Y14" i="39"/>
  <c r="Y27" i="39" s="1"/>
  <c r="X14" i="39"/>
  <c r="X27" i="39" s="1"/>
  <c r="W14" i="39"/>
  <c r="W27" i="39" s="1"/>
  <c r="V14" i="39"/>
  <c r="V27" i="39" s="1"/>
  <c r="U14" i="39"/>
  <c r="T14" i="39"/>
  <c r="T27" i="39" s="1"/>
  <c r="T46" i="39" s="1"/>
  <c r="S14" i="39"/>
  <c r="S27" i="39" s="1"/>
  <c r="S46" i="39" s="1"/>
  <c r="R14" i="39"/>
  <c r="R27" i="39" s="1"/>
  <c r="Q14" i="39"/>
  <c r="Q27" i="39" s="1"/>
  <c r="P14" i="39"/>
  <c r="P27" i="39" s="1"/>
  <c r="O14" i="39"/>
  <c r="O27" i="39" s="1"/>
  <c r="N14" i="39"/>
  <c r="N27" i="39" s="1"/>
  <c r="M14" i="39"/>
  <c r="L14" i="39"/>
  <c r="K14" i="39"/>
  <c r="K27" i="39" s="1"/>
  <c r="K46" i="39" s="1"/>
  <c r="J14" i="39"/>
  <c r="J27" i="39" s="1"/>
  <c r="I14" i="39"/>
  <c r="I27" i="39" s="1"/>
  <c r="H14" i="39"/>
  <c r="H27" i="39" s="1"/>
  <c r="G14" i="39"/>
  <c r="G27" i="39" s="1"/>
  <c r="F14" i="39"/>
  <c r="F27" i="39" s="1"/>
  <c r="E14" i="39"/>
  <c r="D14" i="39"/>
  <c r="D27" i="39" s="1"/>
  <c r="D46" i="39" s="1"/>
  <c r="C14" i="39"/>
  <c r="C27" i="39" s="1"/>
  <c r="C46" i="39" s="1"/>
  <c r="AA51" i="40"/>
  <c r="Y51" i="40"/>
  <c r="X51" i="40"/>
  <c r="Z51" i="40" s="1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AA44" i="40"/>
  <c r="Y44" i="40"/>
  <c r="X44" i="40"/>
  <c r="Z44" i="40" s="1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AA45" i="40" s="1"/>
  <c r="Y38" i="40"/>
  <c r="Y45" i="40" s="1"/>
  <c r="X38" i="40"/>
  <c r="X45" i="40" s="1"/>
  <c r="Z45" i="40" s="1"/>
  <c r="W38" i="40"/>
  <c r="W45" i="40" s="1"/>
  <c r="V38" i="40"/>
  <c r="V45" i="40" s="1"/>
  <c r="U38" i="40"/>
  <c r="U45" i="40" s="1"/>
  <c r="T38" i="40"/>
  <c r="T45" i="40" s="1"/>
  <c r="S38" i="40"/>
  <c r="S45" i="40" s="1"/>
  <c r="R38" i="40"/>
  <c r="Q38" i="40"/>
  <c r="Q45" i="40" s="1"/>
  <c r="P38" i="40"/>
  <c r="P45" i="40" s="1"/>
  <c r="O38" i="40"/>
  <c r="O45" i="40" s="1"/>
  <c r="N38" i="40"/>
  <c r="N45" i="40" s="1"/>
  <c r="M38" i="40"/>
  <c r="M45" i="40" s="1"/>
  <c r="L38" i="40"/>
  <c r="L45" i="40" s="1"/>
  <c r="K38" i="40"/>
  <c r="K45" i="40" s="1"/>
  <c r="J38" i="40"/>
  <c r="I38" i="40"/>
  <c r="I45" i="40" s="1"/>
  <c r="H38" i="40"/>
  <c r="H45" i="40" s="1"/>
  <c r="G38" i="40"/>
  <c r="G45" i="40" s="1"/>
  <c r="F38" i="40"/>
  <c r="F45" i="40" s="1"/>
  <c r="E38" i="40"/>
  <c r="E45" i="40" s="1"/>
  <c r="D38" i="40"/>
  <c r="D45" i="40" s="1"/>
  <c r="C38" i="40"/>
  <c r="C45" i="40" s="1"/>
  <c r="AA26" i="40"/>
  <c r="Y26" i="40"/>
  <c r="X26" i="40"/>
  <c r="Z26" i="40" s="1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AA27" i="40" s="1"/>
  <c r="AA46" i="40" s="1"/>
  <c r="Y14" i="40"/>
  <c r="Y27" i="40" s="1"/>
  <c r="X14" i="40"/>
  <c r="X27" i="40" s="1"/>
  <c r="W14" i="40"/>
  <c r="W27" i="40" s="1"/>
  <c r="V14" i="40"/>
  <c r="V27" i="40" s="1"/>
  <c r="U14" i="40"/>
  <c r="T14" i="40"/>
  <c r="T27" i="40" s="1"/>
  <c r="T46" i="40" s="1"/>
  <c r="S14" i="40"/>
  <c r="S27" i="40" s="1"/>
  <c r="S46" i="40" s="1"/>
  <c r="R14" i="40"/>
  <c r="R27" i="40" s="1"/>
  <c r="Q14" i="40"/>
  <c r="Q27" i="40" s="1"/>
  <c r="P14" i="40"/>
  <c r="P27" i="40" s="1"/>
  <c r="O14" i="40"/>
  <c r="O27" i="40" s="1"/>
  <c r="N14" i="40"/>
  <c r="N27" i="40" s="1"/>
  <c r="M14" i="40"/>
  <c r="L14" i="40"/>
  <c r="L27" i="40" s="1"/>
  <c r="L46" i="40" s="1"/>
  <c r="K14" i="40"/>
  <c r="K27" i="40" s="1"/>
  <c r="K46" i="40" s="1"/>
  <c r="J14" i="40"/>
  <c r="J27" i="40" s="1"/>
  <c r="I14" i="40"/>
  <c r="I27" i="40" s="1"/>
  <c r="H14" i="40"/>
  <c r="H27" i="40" s="1"/>
  <c r="G14" i="40"/>
  <c r="G27" i="40" s="1"/>
  <c r="F14" i="40"/>
  <c r="F27" i="40" s="1"/>
  <c r="E14" i="40"/>
  <c r="D14" i="40"/>
  <c r="D27" i="40" s="1"/>
  <c r="D46" i="40" s="1"/>
  <c r="C14" i="40"/>
  <c r="C27" i="40" s="1"/>
  <c r="C46" i="40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Y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X38" i="1"/>
  <c r="X45" i="1" s="1"/>
  <c r="W38" i="1"/>
  <c r="W45" i="1" s="1"/>
  <c r="V38" i="1"/>
  <c r="V45" i="1" s="1"/>
  <c r="U38" i="1"/>
  <c r="U45" i="1" s="1"/>
  <c r="T38" i="1"/>
  <c r="T45" i="1" s="1"/>
  <c r="S38" i="1"/>
  <c r="S45" i="1" s="1"/>
  <c r="R38" i="1"/>
  <c r="Q38" i="1"/>
  <c r="Q45" i="1" s="1"/>
  <c r="P38" i="1"/>
  <c r="P45" i="1" s="1"/>
  <c r="O38" i="1"/>
  <c r="O45" i="1" s="1"/>
  <c r="N38" i="1"/>
  <c r="M38" i="1"/>
  <c r="L38" i="1"/>
  <c r="L45" i="1" s="1"/>
  <c r="K38" i="1"/>
  <c r="K45" i="1" s="1"/>
  <c r="J38" i="1"/>
  <c r="I38" i="1"/>
  <c r="I45" i="1" s="1"/>
  <c r="H38" i="1"/>
  <c r="H45" i="1" s="1"/>
  <c r="G38" i="1"/>
  <c r="F38" i="1"/>
  <c r="E38" i="1"/>
  <c r="D38" i="1"/>
  <c r="D45" i="1" s="1"/>
  <c r="C38" i="1"/>
  <c r="C45" i="1" s="1"/>
  <c r="D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X14" i="1"/>
  <c r="X27" i="1" s="1"/>
  <c r="W14" i="1"/>
  <c r="W27" i="1" s="1"/>
  <c r="V14" i="1"/>
  <c r="V27" i="1" s="1"/>
  <c r="U14" i="1"/>
  <c r="T14" i="1"/>
  <c r="T27" i="1" s="1"/>
  <c r="S14" i="1"/>
  <c r="S27" i="1" s="1"/>
  <c r="R14" i="1"/>
  <c r="R27" i="1" s="1"/>
  <c r="Q14" i="1"/>
  <c r="Q27" i="1" s="1"/>
  <c r="Q46" i="1" s="1"/>
  <c r="P14" i="1"/>
  <c r="P27" i="1" s="1"/>
  <c r="P46" i="1" s="1"/>
  <c r="O14" i="1"/>
  <c r="O27" i="1" s="1"/>
  <c r="N14" i="1"/>
  <c r="N27" i="1" s="1"/>
  <c r="M14" i="1"/>
  <c r="L14" i="1"/>
  <c r="L27" i="1" s="1"/>
  <c r="K14" i="1"/>
  <c r="K27" i="1" s="1"/>
  <c r="J14" i="1"/>
  <c r="J27" i="1" s="1"/>
  <c r="I14" i="1"/>
  <c r="I27" i="1" s="1"/>
  <c r="I46" i="1" s="1"/>
  <c r="H14" i="1"/>
  <c r="H27" i="1" s="1"/>
  <c r="H46" i="1" s="1"/>
  <c r="G14" i="1"/>
  <c r="G27" i="1" s="1"/>
  <c r="F14" i="1"/>
  <c r="F27" i="1" s="1"/>
  <c r="E14" i="1"/>
  <c r="D14" i="1"/>
  <c r="C14" i="1"/>
  <c r="C27" i="1" s="1"/>
  <c r="C45" i="31" l="1"/>
  <c r="C46" i="31" s="1"/>
  <c r="E27" i="25"/>
  <c r="E46" i="25" s="1"/>
  <c r="I27" i="15"/>
  <c r="R27" i="8"/>
  <c r="R46" i="8" s="1"/>
  <c r="G45" i="1"/>
  <c r="G46" i="1" s="1"/>
  <c r="R45" i="39"/>
  <c r="R45" i="35"/>
  <c r="J46" i="32"/>
  <c r="Z38" i="22"/>
  <c r="X45" i="22"/>
  <c r="Z45" i="22" s="1"/>
  <c r="J27" i="17"/>
  <c r="J46" i="17" s="1"/>
  <c r="R27" i="17"/>
  <c r="R46" i="17" s="1"/>
  <c r="J27" i="15"/>
  <c r="J46" i="15" s="1"/>
  <c r="AA27" i="15"/>
  <c r="J27" i="6"/>
  <c r="J46" i="6" s="1"/>
  <c r="R27" i="6"/>
  <c r="Y27" i="1"/>
  <c r="Y46" i="1" s="1"/>
  <c r="F45" i="1"/>
  <c r="F46" i="1" s="1"/>
  <c r="R46" i="1"/>
  <c r="K46" i="1"/>
  <c r="E27" i="39"/>
  <c r="E46" i="39" s="1"/>
  <c r="M27" i="39"/>
  <c r="M46" i="39" s="1"/>
  <c r="U27" i="39"/>
  <c r="U46" i="39" s="1"/>
  <c r="R46" i="34"/>
  <c r="J46" i="30"/>
  <c r="J27" i="22"/>
  <c r="J46" i="22" s="1"/>
  <c r="R27" i="22"/>
  <c r="R46" i="22" s="1"/>
  <c r="I45" i="17"/>
  <c r="I46" i="17" s="1"/>
  <c r="Q45" i="17"/>
  <c r="Y45" i="17"/>
  <c r="J45" i="36"/>
  <c r="W45" i="30"/>
  <c r="T27" i="25"/>
  <c r="T46" i="25" s="1"/>
  <c r="L45" i="31"/>
  <c r="J46" i="1"/>
  <c r="S46" i="1"/>
  <c r="Z45" i="1"/>
  <c r="J45" i="38"/>
  <c r="J46" i="38" s="1"/>
  <c r="R45" i="38"/>
  <c r="R46" i="38" s="1"/>
  <c r="Z51" i="34"/>
  <c r="H46" i="33"/>
  <c r="P46" i="33"/>
  <c r="X27" i="33"/>
  <c r="Z14" i="33"/>
  <c r="J45" i="32"/>
  <c r="R45" i="32"/>
  <c r="R46" i="32" s="1"/>
  <c r="J46" i="29"/>
  <c r="F27" i="10"/>
  <c r="F46" i="10" s="1"/>
  <c r="N27" i="10"/>
  <c r="N46" i="10" s="1"/>
  <c r="V27" i="10"/>
  <c r="V46" i="10" s="1"/>
  <c r="AA46" i="9"/>
  <c r="J27" i="9"/>
  <c r="O46" i="3"/>
  <c r="G45" i="30"/>
  <c r="G46" i="30" s="1"/>
  <c r="L27" i="25"/>
  <c r="L46" i="25" s="1"/>
  <c r="Q45" i="39"/>
  <c r="F27" i="37"/>
  <c r="F46" i="37" s="1"/>
  <c r="T46" i="31"/>
  <c r="O45" i="2"/>
  <c r="H45" i="34"/>
  <c r="C46" i="1"/>
  <c r="E27" i="1"/>
  <c r="E46" i="1" s="1"/>
  <c r="M27" i="1"/>
  <c r="U27" i="1"/>
  <c r="J45" i="1"/>
  <c r="R45" i="1"/>
  <c r="F46" i="35"/>
  <c r="X45" i="27"/>
  <c r="Z45" i="27" s="1"/>
  <c r="G46" i="25"/>
  <c r="G46" i="24"/>
  <c r="E45" i="1"/>
  <c r="S45" i="31"/>
  <c r="S46" i="31" s="1"/>
  <c r="I27" i="27"/>
  <c r="Q27" i="27"/>
  <c r="N45" i="1"/>
  <c r="N27" i="37"/>
  <c r="N46" i="37" s="1"/>
  <c r="S45" i="36"/>
  <c r="S46" i="36" s="1"/>
  <c r="E27" i="38"/>
  <c r="E46" i="38" s="1"/>
  <c r="M27" i="38"/>
  <c r="M46" i="38" s="1"/>
  <c r="U27" i="38"/>
  <c r="U46" i="38" s="1"/>
  <c r="J45" i="37"/>
  <c r="R45" i="37"/>
  <c r="U46" i="25"/>
  <c r="M45" i="1"/>
  <c r="U46" i="37"/>
  <c r="R45" i="36"/>
  <c r="Q27" i="8"/>
  <c r="W46" i="22"/>
  <c r="O46" i="1"/>
  <c r="W46" i="1"/>
  <c r="X46" i="27"/>
  <c r="Z46" i="27" s="1"/>
  <c r="W46" i="25"/>
  <c r="J27" i="5"/>
  <c r="J46" i="5" s="1"/>
  <c r="R27" i="5"/>
  <c r="R46" i="5" s="1"/>
  <c r="E27" i="40"/>
  <c r="M27" i="40"/>
  <c r="U27" i="40"/>
  <c r="U46" i="40" s="1"/>
  <c r="J45" i="40"/>
  <c r="R45" i="40"/>
  <c r="D46" i="34"/>
  <c r="T46" i="34"/>
  <c r="J45" i="34"/>
  <c r="J46" i="34" s="1"/>
  <c r="R45" i="34"/>
  <c r="C46" i="32"/>
  <c r="K46" i="32"/>
  <c r="S46" i="32"/>
  <c r="AA46" i="32"/>
  <c r="K46" i="31"/>
  <c r="E27" i="28"/>
  <c r="E46" i="28" s="1"/>
  <c r="M27" i="28"/>
  <c r="M46" i="28" s="1"/>
  <c r="U27" i="28"/>
  <c r="R27" i="27"/>
  <c r="R46" i="27" s="1"/>
  <c r="R27" i="26"/>
  <c r="R46" i="26" s="1"/>
  <c r="G45" i="26"/>
  <c r="G46" i="26" s="1"/>
  <c r="O45" i="26"/>
  <c r="O46" i="26" s="1"/>
  <c r="W45" i="26"/>
  <c r="W46" i="26" s="1"/>
  <c r="F46" i="25"/>
  <c r="V46" i="25"/>
  <c r="Q46" i="22"/>
  <c r="S46" i="21"/>
  <c r="Y46" i="19"/>
  <c r="Q46" i="17"/>
  <c r="N27" i="11"/>
  <c r="N46" i="11" s="1"/>
  <c r="K46" i="9"/>
  <c r="G45" i="6"/>
  <c r="O45" i="6"/>
  <c r="W45" i="6"/>
  <c r="W46" i="6" s="1"/>
  <c r="Q46" i="5"/>
  <c r="Y45" i="5"/>
  <c r="V46" i="4"/>
  <c r="G46" i="3"/>
  <c r="Z51" i="39"/>
  <c r="I46" i="37"/>
  <c r="Q46" i="37"/>
  <c r="Y46" i="37"/>
  <c r="H27" i="37"/>
  <c r="P27" i="37"/>
  <c r="E45" i="37"/>
  <c r="E46" i="37" s="1"/>
  <c r="M45" i="37"/>
  <c r="M46" i="37" s="1"/>
  <c r="U45" i="37"/>
  <c r="I46" i="36"/>
  <c r="Q46" i="36"/>
  <c r="Y46" i="36"/>
  <c r="H27" i="36"/>
  <c r="P27" i="36"/>
  <c r="P46" i="36" s="1"/>
  <c r="E45" i="36"/>
  <c r="E46" i="36" s="1"/>
  <c r="M45" i="36"/>
  <c r="M46" i="36" s="1"/>
  <c r="U45" i="36"/>
  <c r="U46" i="36" s="1"/>
  <c r="Q46" i="35"/>
  <c r="Y46" i="35"/>
  <c r="H27" i="35"/>
  <c r="H46" i="35" s="1"/>
  <c r="E27" i="34"/>
  <c r="M27" i="34"/>
  <c r="J45" i="33"/>
  <c r="J46" i="33" s="1"/>
  <c r="R45" i="33"/>
  <c r="E27" i="29"/>
  <c r="M27" i="29"/>
  <c r="U27" i="29"/>
  <c r="J45" i="29"/>
  <c r="R45" i="29"/>
  <c r="R46" i="29" s="1"/>
  <c r="F46" i="28"/>
  <c r="N46" i="28"/>
  <c r="V46" i="28"/>
  <c r="C46" i="27"/>
  <c r="S46" i="27"/>
  <c r="L45" i="27"/>
  <c r="L46" i="27" s="1"/>
  <c r="T45" i="27"/>
  <c r="O45" i="25"/>
  <c r="O46" i="25" s="1"/>
  <c r="O45" i="23"/>
  <c r="O46" i="23" s="1"/>
  <c r="W45" i="23"/>
  <c r="W46" i="23" s="1"/>
  <c r="J27" i="20"/>
  <c r="J46" i="20" s="1"/>
  <c r="R27" i="20"/>
  <c r="G45" i="16"/>
  <c r="G46" i="16" s="1"/>
  <c r="O45" i="16"/>
  <c r="W45" i="16"/>
  <c r="R27" i="14"/>
  <c r="R46" i="14" s="1"/>
  <c r="C45" i="12"/>
  <c r="K45" i="12"/>
  <c r="T46" i="7"/>
  <c r="Y45" i="7"/>
  <c r="Y46" i="7" s="1"/>
  <c r="Q46" i="6"/>
  <c r="G46" i="2"/>
  <c r="O46" i="2"/>
  <c r="W46" i="2"/>
  <c r="Y46" i="2"/>
  <c r="I46" i="38"/>
  <c r="Q46" i="38"/>
  <c r="Y46" i="38"/>
  <c r="F46" i="34"/>
  <c r="V46" i="34"/>
  <c r="E27" i="31"/>
  <c r="E46" i="31" s="1"/>
  <c r="M27" i="31"/>
  <c r="M46" i="31" s="1"/>
  <c r="U27" i="31"/>
  <c r="U46" i="31" s="1"/>
  <c r="E27" i="30"/>
  <c r="M27" i="30"/>
  <c r="M46" i="30" s="1"/>
  <c r="U27" i="30"/>
  <c r="J45" i="30"/>
  <c r="R45" i="30"/>
  <c r="R46" i="30" s="1"/>
  <c r="G46" i="28"/>
  <c r="O46" i="28"/>
  <c r="W46" i="28"/>
  <c r="J45" i="28"/>
  <c r="D46" i="26"/>
  <c r="L46" i="26"/>
  <c r="T46" i="26"/>
  <c r="C45" i="22"/>
  <c r="C46" i="22" s="1"/>
  <c r="G46" i="21"/>
  <c r="O46" i="21"/>
  <c r="C46" i="20"/>
  <c r="K46" i="20"/>
  <c r="AA27" i="16"/>
  <c r="J27" i="16"/>
  <c r="R27" i="16"/>
  <c r="F27" i="13"/>
  <c r="F46" i="13" s="1"/>
  <c r="N27" i="13"/>
  <c r="N46" i="13" s="1"/>
  <c r="V27" i="13"/>
  <c r="V46" i="13" s="1"/>
  <c r="AA45" i="8"/>
  <c r="AA46" i="8" s="1"/>
  <c r="I46" i="3"/>
  <c r="Q46" i="3"/>
  <c r="Y46" i="3"/>
  <c r="H46" i="40"/>
  <c r="P46" i="40"/>
  <c r="I46" i="39"/>
  <c r="Q46" i="39"/>
  <c r="Y46" i="39"/>
  <c r="AA46" i="38"/>
  <c r="G45" i="38"/>
  <c r="O45" i="38"/>
  <c r="O46" i="38" s="1"/>
  <c r="W45" i="38"/>
  <c r="W46" i="38" s="1"/>
  <c r="C46" i="37"/>
  <c r="K46" i="37"/>
  <c r="S46" i="37"/>
  <c r="AA46" i="37"/>
  <c r="J27" i="37"/>
  <c r="J46" i="37" s="1"/>
  <c r="R27" i="37"/>
  <c r="G45" i="37"/>
  <c r="G46" i="37" s="1"/>
  <c r="O45" i="37"/>
  <c r="O46" i="37" s="1"/>
  <c r="W45" i="37"/>
  <c r="C46" i="36"/>
  <c r="K46" i="36"/>
  <c r="AA46" i="36"/>
  <c r="J27" i="36"/>
  <c r="R27" i="36"/>
  <c r="G45" i="36"/>
  <c r="O45" i="36"/>
  <c r="W45" i="36"/>
  <c r="C46" i="35"/>
  <c r="K46" i="35"/>
  <c r="J27" i="35"/>
  <c r="J46" i="35" s="1"/>
  <c r="L46" i="33"/>
  <c r="T46" i="33"/>
  <c r="E27" i="32"/>
  <c r="E46" i="32" s="1"/>
  <c r="M27" i="32"/>
  <c r="U27" i="32"/>
  <c r="G46" i="29"/>
  <c r="O46" i="29"/>
  <c r="W46" i="29"/>
  <c r="O46" i="24"/>
  <c r="Y46" i="18"/>
  <c r="I45" i="16"/>
  <c r="I46" i="16" s="1"/>
  <c r="Q45" i="16"/>
  <c r="Y45" i="16"/>
  <c r="I46" i="12"/>
  <c r="Q46" i="12"/>
  <c r="Y46" i="12"/>
  <c r="F46" i="8"/>
  <c r="G46" i="6"/>
  <c r="O46" i="6"/>
  <c r="O46" i="5"/>
  <c r="Q46" i="4"/>
  <c r="J27" i="3"/>
  <c r="R27" i="3"/>
  <c r="I46" i="2"/>
  <c r="I46" i="40"/>
  <c r="Q46" i="40"/>
  <c r="Y46" i="40"/>
  <c r="J46" i="39"/>
  <c r="R46" i="39"/>
  <c r="AA46" i="39"/>
  <c r="C46" i="38"/>
  <c r="K46" i="38"/>
  <c r="S46" i="38"/>
  <c r="P46" i="34"/>
  <c r="H27" i="34"/>
  <c r="H46" i="34" s="1"/>
  <c r="X27" i="34"/>
  <c r="H46" i="29"/>
  <c r="P46" i="29"/>
  <c r="I46" i="28"/>
  <c r="F46" i="27"/>
  <c r="N46" i="27"/>
  <c r="V46" i="27"/>
  <c r="F46" i="26"/>
  <c r="N46" i="26"/>
  <c r="V46" i="26"/>
  <c r="J27" i="25"/>
  <c r="J46" i="25" s="1"/>
  <c r="R27" i="25"/>
  <c r="R46" i="25" s="1"/>
  <c r="X45" i="24"/>
  <c r="X46" i="24" s="1"/>
  <c r="Z38" i="24"/>
  <c r="O46" i="22"/>
  <c r="Q46" i="21"/>
  <c r="Q46" i="16"/>
  <c r="E46" i="14"/>
  <c r="M46" i="14"/>
  <c r="U46" i="14"/>
  <c r="AA27" i="12"/>
  <c r="AA46" i="12" s="1"/>
  <c r="J27" i="12"/>
  <c r="J46" i="12" s="1"/>
  <c r="R27" i="12"/>
  <c r="R46" i="12" s="1"/>
  <c r="D46" i="10"/>
  <c r="L46" i="10"/>
  <c r="T46" i="10"/>
  <c r="J46" i="10"/>
  <c r="W46" i="8"/>
  <c r="J27" i="2"/>
  <c r="R27" i="2"/>
  <c r="J46" i="40"/>
  <c r="R46" i="40"/>
  <c r="Z45" i="39"/>
  <c r="M27" i="35"/>
  <c r="M46" i="35" s="1"/>
  <c r="I46" i="34"/>
  <c r="Q46" i="34"/>
  <c r="Y46" i="34"/>
  <c r="F27" i="33"/>
  <c r="F46" i="33" s="1"/>
  <c r="N27" i="33"/>
  <c r="N46" i="33" s="1"/>
  <c r="V27" i="33"/>
  <c r="V46" i="33" s="1"/>
  <c r="E27" i="33"/>
  <c r="E46" i="33" s="1"/>
  <c r="M27" i="33"/>
  <c r="M46" i="33" s="1"/>
  <c r="U27" i="33"/>
  <c r="U46" i="33" s="1"/>
  <c r="H27" i="32"/>
  <c r="H46" i="32" s="1"/>
  <c r="P27" i="32"/>
  <c r="P46" i="32" s="1"/>
  <c r="X27" i="32"/>
  <c r="Z27" i="32" s="1"/>
  <c r="AA45" i="31"/>
  <c r="AA46" i="31" s="1"/>
  <c r="J45" i="31"/>
  <c r="J46" i="31" s="1"/>
  <c r="R45" i="31"/>
  <c r="R46" i="31" s="1"/>
  <c r="Q46" i="29"/>
  <c r="Y46" i="29"/>
  <c r="G46" i="27"/>
  <c r="W46" i="27"/>
  <c r="H45" i="27"/>
  <c r="P45" i="27"/>
  <c r="P46" i="27" s="1"/>
  <c r="O45" i="27"/>
  <c r="O46" i="27" s="1"/>
  <c r="N46" i="23"/>
  <c r="J27" i="21"/>
  <c r="J46" i="21" s="1"/>
  <c r="R27" i="21"/>
  <c r="R46" i="21" s="1"/>
  <c r="F46" i="20"/>
  <c r="I46" i="19"/>
  <c r="N46" i="18"/>
  <c r="V46" i="18"/>
  <c r="Y46" i="17"/>
  <c r="G45" i="17"/>
  <c r="G46" i="17" s="1"/>
  <c r="O45" i="17"/>
  <c r="O46" i="17" s="1"/>
  <c r="W45" i="17"/>
  <c r="G45" i="15"/>
  <c r="G46" i="15" s="1"/>
  <c r="O45" i="15"/>
  <c r="W45" i="15"/>
  <c r="C45" i="14"/>
  <c r="S45" i="14"/>
  <c r="C45" i="10"/>
  <c r="C46" i="10" s="1"/>
  <c r="Z26" i="7"/>
  <c r="I46" i="5"/>
  <c r="D46" i="3"/>
  <c r="L46" i="3"/>
  <c r="G46" i="23"/>
  <c r="X45" i="23"/>
  <c r="Z45" i="23" s="1"/>
  <c r="I46" i="22"/>
  <c r="D46" i="20"/>
  <c r="L46" i="20"/>
  <c r="T46" i="20"/>
  <c r="G46" i="19"/>
  <c r="G46" i="18"/>
  <c r="O46" i="18"/>
  <c r="D27" i="17"/>
  <c r="L27" i="17"/>
  <c r="T27" i="17"/>
  <c r="D27" i="16"/>
  <c r="D46" i="16" s="1"/>
  <c r="L27" i="16"/>
  <c r="L46" i="16" s="1"/>
  <c r="T27" i="16"/>
  <c r="T46" i="16" s="1"/>
  <c r="C46" i="15"/>
  <c r="O45" i="11"/>
  <c r="D46" i="9"/>
  <c r="K45" i="9"/>
  <c r="S45" i="9"/>
  <c r="S46" i="9" s="1"/>
  <c r="K46" i="8"/>
  <c r="S46" i="8"/>
  <c r="AA46" i="7"/>
  <c r="R27" i="7"/>
  <c r="R46" i="7" s="1"/>
  <c r="I45" i="6"/>
  <c r="I46" i="6" s="1"/>
  <c r="Q45" i="6"/>
  <c r="Y45" i="6"/>
  <c r="Y46" i="6" s="1"/>
  <c r="AA45" i="5"/>
  <c r="AA46" i="5" s="1"/>
  <c r="G45" i="3"/>
  <c r="O45" i="3"/>
  <c r="W45" i="3"/>
  <c r="W46" i="3" s="1"/>
  <c r="S46" i="22"/>
  <c r="C46" i="21"/>
  <c r="K46" i="21"/>
  <c r="N46" i="20"/>
  <c r="V46" i="20"/>
  <c r="G45" i="20"/>
  <c r="O45" i="20"/>
  <c r="W45" i="20"/>
  <c r="W46" i="20" s="1"/>
  <c r="U46" i="19"/>
  <c r="F46" i="16"/>
  <c r="N46" i="16"/>
  <c r="V46" i="16"/>
  <c r="F27" i="14"/>
  <c r="F46" i="14" s="1"/>
  <c r="N27" i="14"/>
  <c r="N46" i="14" s="1"/>
  <c r="V27" i="14"/>
  <c r="V46" i="14" s="1"/>
  <c r="G46" i="13"/>
  <c r="AA46" i="11"/>
  <c r="J27" i="11"/>
  <c r="J46" i="11" s="1"/>
  <c r="R27" i="11"/>
  <c r="R46" i="11" s="1"/>
  <c r="W46" i="10"/>
  <c r="G45" i="10"/>
  <c r="G46" i="10" s="1"/>
  <c r="O45" i="10"/>
  <c r="O46" i="10" s="1"/>
  <c r="D45" i="9"/>
  <c r="L45" i="9"/>
  <c r="L46" i="9" s="1"/>
  <c r="M46" i="8"/>
  <c r="U46" i="8"/>
  <c r="D46" i="7"/>
  <c r="L46" i="7"/>
  <c r="G45" i="4"/>
  <c r="G46" i="4" s="1"/>
  <c r="O45" i="4"/>
  <c r="O46" i="4" s="1"/>
  <c r="W45" i="4"/>
  <c r="W46" i="4" s="1"/>
  <c r="J27" i="23"/>
  <c r="J46" i="23" s="1"/>
  <c r="L46" i="22"/>
  <c r="AA46" i="19"/>
  <c r="J27" i="19"/>
  <c r="J46" i="19" s="1"/>
  <c r="R27" i="19"/>
  <c r="R46" i="19" s="1"/>
  <c r="J27" i="18"/>
  <c r="R27" i="18"/>
  <c r="R46" i="18" s="1"/>
  <c r="W46" i="17"/>
  <c r="O46" i="16"/>
  <c r="W46" i="16"/>
  <c r="I45" i="15"/>
  <c r="G45" i="14"/>
  <c r="O45" i="14"/>
  <c r="W45" i="14"/>
  <c r="O46" i="9"/>
  <c r="G45" i="8"/>
  <c r="W45" i="8"/>
  <c r="F46" i="6"/>
  <c r="V46" i="6"/>
  <c r="D27" i="5"/>
  <c r="D46" i="5" s="1"/>
  <c r="L27" i="5"/>
  <c r="L46" i="5" s="1"/>
  <c r="T27" i="5"/>
  <c r="T46" i="5" s="1"/>
  <c r="J27" i="4"/>
  <c r="J46" i="4" s="1"/>
  <c r="R27" i="4"/>
  <c r="F46" i="2"/>
  <c r="N46" i="2"/>
  <c r="V46" i="2"/>
  <c r="F46" i="22"/>
  <c r="N46" i="22"/>
  <c r="G45" i="19"/>
  <c r="O45" i="19"/>
  <c r="O46" i="19" s="1"/>
  <c r="W45" i="19"/>
  <c r="W46" i="19" s="1"/>
  <c r="G45" i="18"/>
  <c r="O45" i="18"/>
  <c r="W45" i="18"/>
  <c r="W46" i="18" s="1"/>
  <c r="AA45" i="15"/>
  <c r="AA45" i="13"/>
  <c r="H46" i="12"/>
  <c r="P46" i="12"/>
  <c r="C45" i="11"/>
  <c r="S45" i="11"/>
  <c r="H46" i="9"/>
  <c r="P46" i="9"/>
  <c r="O46" i="8"/>
  <c r="H46" i="8"/>
  <c r="P46" i="8"/>
  <c r="G45" i="7"/>
  <c r="G46" i="7" s="1"/>
  <c r="O45" i="7"/>
  <c r="O46" i="7" s="1"/>
  <c r="W45" i="7"/>
  <c r="C46" i="4"/>
  <c r="K46" i="4"/>
  <c r="S46" i="4"/>
  <c r="E46" i="3"/>
  <c r="U46" i="3"/>
  <c r="L45" i="24"/>
  <c r="L46" i="24" s="1"/>
  <c r="T45" i="24"/>
  <c r="E46" i="23"/>
  <c r="M46" i="23"/>
  <c r="G45" i="22"/>
  <c r="G46" i="22" s="1"/>
  <c r="F46" i="21"/>
  <c r="G45" i="21"/>
  <c r="W45" i="21"/>
  <c r="E46" i="17"/>
  <c r="C45" i="15"/>
  <c r="K45" i="15"/>
  <c r="AA27" i="13"/>
  <c r="J27" i="13"/>
  <c r="J46" i="13" s="1"/>
  <c r="R27" i="13"/>
  <c r="R46" i="13" s="1"/>
  <c r="C45" i="13"/>
  <c r="K45" i="13"/>
  <c r="K46" i="13" s="1"/>
  <c r="S45" i="13"/>
  <c r="S46" i="13" s="1"/>
  <c r="O45" i="12"/>
  <c r="AA27" i="10"/>
  <c r="R27" i="10"/>
  <c r="AA46" i="10"/>
  <c r="R45" i="10"/>
  <c r="P45" i="9"/>
  <c r="G45" i="9"/>
  <c r="G46" i="9" s="1"/>
  <c r="I46" i="8"/>
  <c r="Q46" i="8"/>
  <c r="H46" i="6"/>
  <c r="P46" i="6"/>
  <c r="G45" i="5"/>
  <c r="G46" i="5" s="1"/>
  <c r="O45" i="5"/>
  <c r="W45" i="5"/>
  <c r="W46" i="5" s="1"/>
  <c r="AA45" i="4"/>
  <c r="AA46" i="4" s="1"/>
  <c r="F46" i="3"/>
  <c r="N46" i="3"/>
  <c r="V46" i="3"/>
  <c r="H46" i="2"/>
  <c r="P46" i="2"/>
  <c r="Z27" i="1"/>
  <c r="X46" i="1"/>
  <c r="Z46" i="1" s="1"/>
  <c r="Z27" i="34"/>
  <c r="W46" i="37"/>
  <c r="G46" i="36"/>
  <c r="O46" i="36"/>
  <c r="W46" i="36"/>
  <c r="G46" i="35"/>
  <c r="O46" i="35"/>
  <c r="D46" i="1"/>
  <c r="L46" i="1"/>
  <c r="E46" i="40"/>
  <c r="M46" i="40"/>
  <c r="F46" i="39"/>
  <c r="N46" i="39"/>
  <c r="V46" i="39"/>
  <c r="G46" i="38"/>
  <c r="U46" i="1"/>
  <c r="F46" i="40"/>
  <c r="N46" i="40"/>
  <c r="V46" i="40"/>
  <c r="G46" i="39"/>
  <c r="O46" i="39"/>
  <c r="W46" i="39"/>
  <c r="H46" i="38"/>
  <c r="P46" i="38"/>
  <c r="Z27" i="38"/>
  <c r="X46" i="38"/>
  <c r="Z46" i="38" s="1"/>
  <c r="H46" i="37"/>
  <c r="P46" i="37"/>
  <c r="H46" i="36"/>
  <c r="I46" i="35"/>
  <c r="E46" i="34"/>
  <c r="M46" i="34"/>
  <c r="M46" i="1"/>
  <c r="T46" i="1"/>
  <c r="N46" i="1"/>
  <c r="V46" i="1"/>
  <c r="G46" i="40"/>
  <c r="O46" i="40"/>
  <c r="W46" i="40"/>
  <c r="H46" i="39"/>
  <c r="P46" i="39"/>
  <c r="Z27" i="39"/>
  <c r="X46" i="39"/>
  <c r="Z46" i="39" s="1"/>
  <c r="R46" i="35"/>
  <c r="N46" i="34"/>
  <c r="X46" i="40"/>
  <c r="Z46" i="40" s="1"/>
  <c r="Z27" i="40"/>
  <c r="G46" i="34"/>
  <c r="O46" i="34"/>
  <c r="X45" i="35"/>
  <c r="Z45" i="35" s="1"/>
  <c r="Z38" i="35"/>
  <c r="Z14" i="34"/>
  <c r="L46" i="31"/>
  <c r="Q46" i="30"/>
  <c r="Y46" i="30"/>
  <c r="C27" i="34"/>
  <c r="C46" i="34" s="1"/>
  <c r="K27" i="34"/>
  <c r="K46" i="34" s="1"/>
  <c r="S27" i="34"/>
  <c r="S46" i="34" s="1"/>
  <c r="AA27" i="34"/>
  <c r="AA46" i="34" s="1"/>
  <c r="Z26" i="34"/>
  <c r="D46" i="32"/>
  <c r="F46" i="31"/>
  <c r="N46" i="31"/>
  <c r="V46" i="31"/>
  <c r="O46" i="31"/>
  <c r="W46" i="35"/>
  <c r="X45" i="5"/>
  <c r="Z45" i="5" s="1"/>
  <c r="Z38" i="5"/>
  <c r="Z27" i="35"/>
  <c r="U46" i="34"/>
  <c r="I46" i="29"/>
  <c r="X45" i="26"/>
  <c r="Z45" i="26" s="1"/>
  <c r="Z38" i="26"/>
  <c r="Z14" i="1"/>
  <c r="Z14" i="40"/>
  <c r="Z14" i="39"/>
  <c r="Z14" i="38"/>
  <c r="X27" i="37"/>
  <c r="X27" i="36"/>
  <c r="F46" i="32"/>
  <c r="N46" i="32"/>
  <c r="V46" i="32"/>
  <c r="M46" i="32"/>
  <c r="U46" i="32"/>
  <c r="L46" i="32"/>
  <c r="X46" i="32"/>
  <c r="Z46" i="32" s="1"/>
  <c r="Z27" i="31"/>
  <c r="W46" i="31"/>
  <c r="X46" i="30"/>
  <c r="Z46" i="30" s="1"/>
  <c r="H46" i="28"/>
  <c r="P46" i="28"/>
  <c r="Z27" i="28"/>
  <c r="K46" i="22"/>
  <c r="W46" i="34"/>
  <c r="Q46" i="31"/>
  <c r="Y46" i="31"/>
  <c r="Z46" i="31" s="1"/>
  <c r="E46" i="30"/>
  <c r="U46" i="30"/>
  <c r="C46" i="29"/>
  <c r="K46" i="29"/>
  <c r="S46" i="29"/>
  <c r="D46" i="29"/>
  <c r="O46" i="20"/>
  <c r="X45" i="34"/>
  <c r="Z45" i="34" s="1"/>
  <c r="Z38" i="34"/>
  <c r="I46" i="33"/>
  <c r="Q46" i="33"/>
  <c r="Y46" i="33"/>
  <c r="R46" i="33"/>
  <c r="T46" i="32"/>
  <c r="F46" i="30"/>
  <c r="N46" i="30"/>
  <c r="V46" i="30"/>
  <c r="L46" i="29"/>
  <c r="X46" i="29"/>
  <c r="Z46" i="29" s="1"/>
  <c r="AA46" i="28"/>
  <c r="I46" i="24"/>
  <c r="X27" i="20"/>
  <c r="Z14" i="20"/>
  <c r="Z38" i="1"/>
  <c r="Z38" i="40"/>
  <c r="Z38" i="39"/>
  <c r="Z38" i="38"/>
  <c r="Z38" i="37"/>
  <c r="Z38" i="36"/>
  <c r="I46" i="32"/>
  <c r="W46" i="32"/>
  <c r="D46" i="31"/>
  <c r="O46" i="30"/>
  <c r="W46" i="30"/>
  <c r="E46" i="29"/>
  <c r="M46" i="29"/>
  <c r="U46" i="29"/>
  <c r="T46" i="29"/>
  <c r="C46" i="28"/>
  <c r="K46" i="28"/>
  <c r="S46" i="28"/>
  <c r="D46" i="28"/>
  <c r="N46" i="21"/>
  <c r="I46" i="20"/>
  <c r="J46" i="27"/>
  <c r="J46" i="24"/>
  <c r="P46" i="23"/>
  <c r="X46" i="23"/>
  <c r="Z46" i="23" s="1"/>
  <c r="X45" i="20"/>
  <c r="Z45" i="20" s="1"/>
  <c r="Z38" i="20"/>
  <c r="U45" i="28"/>
  <c r="U46" i="28" s="1"/>
  <c r="K46" i="27"/>
  <c r="H46" i="26"/>
  <c r="P46" i="26"/>
  <c r="K46" i="26"/>
  <c r="AA46" i="26"/>
  <c r="K46" i="24"/>
  <c r="U46" i="22"/>
  <c r="W46" i="21"/>
  <c r="R46" i="20"/>
  <c r="X45" i="16"/>
  <c r="Z45" i="16" s="1"/>
  <c r="Z38" i="16"/>
  <c r="H46" i="27"/>
  <c r="P46" i="24"/>
  <c r="V46" i="22"/>
  <c r="X45" i="21"/>
  <c r="Z45" i="21" s="1"/>
  <c r="Z14" i="31"/>
  <c r="Z14" i="30"/>
  <c r="Z14" i="29"/>
  <c r="Z14" i="28"/>
  <c r="X45" i="28"/>
  <c r="Z45" i="28" s="1"/>
  <c r="Q46" i="26"/>
  <c r="R46" i="24"/>
  <c r="I46" i="25"/>
  <c r="Y46" i="25"/>
  <c r="D46" i="23"/>
  <c r="L46" i="23"/>
  <c r="T46" i="23"/>
  <c r="Z27" i="23"/>
  <c r="G46" i="20"/>
  <c r="J46" i="28"/>
  <c r="R46" i="28"/>
  <c r="Y46" i="27"/>
  <c r="I46" i="23"/>
  <c r="Z38" i="33"/>
  <c r="Z38" i="32"/>
  <c r="Z38" i="31"/>
  <c r="Z38" i="30"/>
  <c r="Z38" i="29"/>
  <c r="D46" i="27"/>
  <c r="T46" i="27"/>
  <c r="Z27" i="27"/>
  <c r="I45" i="27"/>
  <c r="I46" i="27" s="1"/>
  <c r="Q45" i="27"/>
  <c r="Q46" i="27" s="1"/>
  <c r="Y45" i="27"/>
  <c r="H46" i="25"/>
  <c r="P46" i="25"/>
  <c r="X46" i="25"/>
  <c r="Z46" i="25" s="1"/>
  <c r="D46" i="24"/>
  <c r="T46" i="24"/>
  <c r="Z27" i="24"/>
  <c r="I45" i="24"/>
  <c r="Q45" i="24"/>
  <c r="Q46" i="24" s="1"/>
  <c r="Y45" i="24"/>
  <c r="Z45" i="24" s="1"/>
  <c r="Z44" i="24"/>
  <c r="I46" i="21"/>
  <c r="Q46" i="20"/>
  <c r="Z27" i="19"/>
  <c r="Z27" i="17"/>
  <c r="Y46" i="16"/>
  <c r="Y46" i="13"/>
  <c r="X27" i="12"/>
  <c r="Z14" i="12"/>
  <c r="X27" i="21"/>
  <c r="Z14" i="21"/>
  <c r="S46" i="20"/>
  <c r="Z27" i="18"/>
  <c r="L46" i="15"/>
  <c r="K46" i="15"/>
  <c r="C46" i="19"/>
  <c r="K46" i="19"/>
  <c r="S46" i="19"/>
  <c r="C46" i="17"/>
  <c r="K46" i="17"/>
  <c r="S46" i="17"/>
  <c r="H46" i="16"/>
  <c r="P46" i="16"/>
  <c r="X46" i="16"/>
  <c r="Z46" i="16" s="1"/>
  <c r="Z27" i="16"/>
  <c r="E46" i="15"/>
  <c r="M46" i="15"/>
  <c r="J46" i="7"/>
  <c r="X27" i="22"/>
  <c r="Z14" i="22"/>
  <c r="D46" i="19"/>
  <c r="L46" i="19"/>
  <c r="T46" i="19"/>
  <c r="X45" i="19"/>
  <c r="Z45" i="19" s="1"/>
  <c r="Z38" i="19"/>
  <c r="AA46" i="18"/>
  <c r="J46" i="18"/>
  <c r="D46" i="17"/>
  <c r="L46" i="17"/>
  <c r="T46" i="17"/>
  <c r="X45" i="17"/>
  <c r="Z45" i="17" s="1"/>
  <c r="Z38" i="17"/>
  <c r="F46" i="15"/>
  <c r="N46" i="15"/>
  <c r="V46" i="15"/>
  <c r="T46" i="15"/>
  <c r="N46" i="8"/>
  <c r="M46" i="7"/>
  <c r="C46" i="18"/>
  <c r="K46" i="18"/>
  <c r="S46" i="18"/>
  <c r="AA46" i="16"/>
  <c r="J46" i="16"/>
  <c r="R46" i="16"/>
  <c r="O46" i="15"/>
  <c r="W46" i="15"/>
  <c r="I46" i="13"/>
  <c r="I46" i="9"/>
  <c r="Q46" i="9"/>
  <c r="Z14" i="27"/>
  <c r="Z14" i="26"/>
  <c r="Z14" i="25"/>
  <c r="Z14" i="24"/>
  <c r="Z14" i="23"/>
  <c r="E45" i="21"/>
  <c r="E46" i="21" s="1"/>
  <c r="M45" i="21"/>
  <c r="M46" i="21" s="1"/>
  <c r="U45" i="21"/>
  <c r="U46" i="21" s="1"/>
  <c r="F46" i="19"/>
  <c r="N46" i="19"/>
  <c r="V46" i="19"/>
  <c r="D46" i="18"/>
  <c r="L46" i="18"/>
  <c r="T46" i="18"/>
  <c r="X45" i="18"/>
  <c r="Z45" i="18" s="1"/>
  <c r="Z38" i="18"/>
  <c r="F46" i="17"/>
  <c r="N46" i="17"/>
  <c r="V46" i="17"/>
  <c r="C46" i="16"/>
  <c r="K46" i="16"/>
  <c r="S46" i="16"/>
  <c r="H46" i="15"/>
  <c r="P46" i="15"/>
  <c r="M46" i="11"/>
  <c r="J46" i="9"/>
  <c r="E45" i="15"/>
  <c r="M45" i="15"/>
  <c r="U45" i="15"/>
  <c r="U46" i="15" s="1"/>
  <c r="X45" i="14"/>
  <c r="Z45" i="14" s="1"/>
  <c r="Z38" i="14"/>
  <c r="O46" i="13"/>
  <c r="W46" i="13"/>
  <c r="C46" i="11"/>
  <c r="K46" i="11"/>
  <c r="S46" i="11"/>
  <c r="X27" i="9"/>
  <c r="Z14" i="9"/>
  <c r="M46" i="9"/>
  <c r="H46" i="5"/>
  <c r="P46" i="5"/>
  <c r="Z27" i="5"/>
  <c r="Z27" i="3"/>
  <c r="D46" i="15"/>
  <c r="X45" i="15"/>
  <c r="Z45" i="15" s="1"/>
  <c r="X27" i="13"/>
  <c r="Z14" i="13"/>
  <c r="Y46" i="10"/>
  <c r="T46" i="8"/>
  <c r="H46" i="7"/>
  <c r="X27" i="7"/>
  <c r="Z14" i="7"/>
  <c r="G46" i="14"/>
  <c r="O46" i="14"/>
  <c r="W46" i="14"/>
  <c r="C46" i="12"/>
  <c r="K46" i="12"/>
  <c r="S46" i="12"/>
  <c r="X45" i="11"/>
  <c r="Z45" i="11" s="1"/>
  <c r="Z38" i="11"/>
  <c r="R46" i="9"/>
  <c r="X45" i="7"/>
  <c r="Z45" i="7" s="1"/>
  <c r="Z38" i="7"/>
  <c r="Z27" i="4"/>
  <c r="X27" i="14"/>
  <c r="Z14" i="14"/>
  <c r="AA46" i="13"/>
  <c r="P46" i="10"/>
  <c r="X27" i="10"/>
  <c r="Z14" i="10"/>
  <c r="C46" i="9"/>
  <c r="X27" i="15"/>
  <c r="Z14" i="15"/>
  <c r="C46" i="13"/>
  <c r="X45" i="12"/>
  <c r="Z45" i="12" s="1"/>
  <c r="Z38" i="12"/>
  <c r="G46" i="11"/>
  <c r="O46" i="11"/>
  <c r="W46" i="11"/>
  <c r="X45" i="10"/>
  <c r="Z45" i="10" s="1"/>
  <c r="T46" i="9"/>
  <c r="V46" i="9"/>
  <c r="G46" i="8"/>
  <c r="W46" i="7"/>
  <c r="Z27" i="6"/>
  <c r="AA46" i="14"/>
  <c r="D46" i="13"/>
  <c r="L46" i="13"/>
  <c r="T46" i="13"/>
  <c r="H46" i="11"/>
  <c r="P46" i="11"/>
  <c r="X27" i="11"/>
  <c r="Z14" i="11"/>
  <c r="E46" i="9"/>
  <c r="X45" i="8"/>
  <c r="Z45" i="8" s="1"/>
  <c r="E46" i="5"/>
  <c r="U46" i="5"/>
  <c r="Z14" i="19"/>
  <c r="Z14" i="18"/>
  <c r="Z14" i="17"/>
  <c r="Z14" i="16"/>
  <c r="C46" i="14"/>
  <c r="K46" i="14"/>
  <c r="S46" i="14"/>
  <c r="X45" i="13"/>
  <c r="Z45" i="13" s="1"/>
  <c r="Z38" i="13"/>
  <c r="G46" i="12"/>
  <c r="O46" i="12"/>
  <c r="W46" i="12"/>
  <c r="K46" i="10"/>
  <c r="S46" i="10"/>
  <c r="N46" i="9"/>
  <c r="Y45" i="9"/>
  <c r="Y46" i="9" s="1"/>
  <c r="X45" i="9"/>
  <c r="Z45" i="9" s="1"/>
  <c r="Z44" i="9"/>
  <c r="Z27" i="2"/>
  <c r="F46" i="7"/>
  <c r="N46" i="7"/>
  <c r="V46" i="7"/>
  <c r="E45" i="7"/>
  <c r="E46" i="7" s="1"/>
  <c r="M45" i="7"/>
  <c r="U45" i="7"/>
  <c r="U46" i="7" s="1"/>
  <c r="N46" i="6"/>
  <c r="Y46" i="5"/>
  <c r="S46" i="7"/>
  <c r="C46" i="5"/>
  <c r="K46" i="5"/>
  <c r="S46" i="5"/>
  <c r="X27" i="8"/>
  <c r="Z14" i="8"/>
  <c r="AA46" i="6"/>
  <c r="R46" i="6"/>
  <c r="X45" i="6"/>
  <c r="Z45" i="6" s="1"/>
  <c r="Z38" i="6"/>
  <c r="J45" i="7"/>
  <c r="R45" i="7"/>
  <c r="C46" i="6"/>
  <c r="K46" i="6"/>
  <c r="S46" i="6"/>
  <c r="F46" i="5"/>
  <c r="N46" i="5"/>
  <c r="V46" i="5"/>
  <c r="R46" i="4"/>
  <c r="X45" i="4"/>
  <c r="Z45" i="4" s="1"/>
  <c r="Z38" i="4"/>
  <c r="AA46" i="3"/>
  <c r="J46" i="3"/>
  <c r="R46" i="3"/>
  <c r="X45" i="3"/>
  <c r="Z45" i="3" s="1"/>
  <c r="Z38" i="3"/>
  <c r="AA46" i="2"/>
  <c r="J46" i="2"/>
  <c r="R46" i="2"/>
  <c r="X45" i="2"/>
  <c r="Z45" i="2" s="1"/>
  <c r="Z38" i="2"/>
  <c r="Z14" i="6"/>
  <c r="Z14" i="5"/>
  <c r="Z14" i="4"/>
  <c r="Z14" i="3"/>
  <c r="Z14" i="2"/>
  <c r="X46" i="33" l="1"/>
  <c r="Z46" i="33" s="1"/>
  <c r="Z27" i="33"/>
  <c r="X46" i="5"/>
  <c r="Z46" i="5" s="1"/>
  <c r="Y46" i="24"/>
  <c r="Z46" i="24" s="1"/>
  <c r="R46" i="36"/>
  <c r="X46" i="26"/>
  <c r="Z46" i="26" s="1"/>
  <c r="J46" i="36"/>
  <c r="R46" i="37"/>
  <c r="I46" i="15"/>
  <c r="R46" i="10"/>
  <c r="AA46" i="15"/>
  <c r="X46" i="13"/>
  <c r="Z46" i="13" s="1"/>
  <c r="Z27" i="13"/>
  <c r="X46" i="20"/>
  <c r="Z46" i="20" s="1"/>
  <c r="Z27" i="20"/>
  <c r="X46" i="18"/>
  <c r="Z46" i="18" s="1"/>
  <c r="X46" i="10"/>
  <c r="Z46" i="10" s="1"/>
  <c r="Z27" i="10"/>
  <c r="Z27" i="37"/>
  <c r="X46" i="37"/>
  <c r="Z46" i="37" s="1"/>
  <c r="X46" i="28"/>
  <c r="Z46" i="28" s="1"/>
  <c r="X46" i="14"/>
  <c r="Z46" i="14" s="1"/>
  <c r="Z27" i="14"/>
  <c r="X46" i="34"/>
  <c r="Z46" i="34" s="1"/>
  <c r="Z27" i="15"/>
  <c r="X46" i="15"/>
  <c r="Z46" i="15" s="1"/>
  <c r="X46" i="9"/>
  <c r="Z46" i="9" s="1"/>
  <c r="Z27" i="9"/>
  <c r="X46" i="17"/>
  <c r="Z46" i="17" s="1"/>
  <c r="Z27" i="22"/>
  <c r="X46" i="22"/>
  <c r="Z46" i="22" s="1"/>
  <c r="X46" i="11"/>
  <c r="Z46" i="11" s="1"/>
  <c r="Z27" i="11"/>
  <c r="X46" i="3"/>
  <c r="Z46" i="3" s="1"/>
  <c r="X46" i="21"/>
  <c r="Z46" i="21" s="1"/>
  <c r="Z27" i="21"/>
  <c r="X46" i="12"/>
  <c r="Z46" i="12" s="1"/>
  <c r="Z27" i="12"/>
  <c r="X46" i="2"/>
  <c r="Z46" i="2" s="1"/>
  <c r="X46" i="7"/>
  <c r="Z46" i="7" s="1"/>
  <c r="Z27" i="7"/>
  <c r="X46" i="6"/>
  <c r="Z46" i="6" s="1"/>
  <c r="X46" i="4"/>
  <c r="Z46" i="4" s="1"/>
  <c r="Z27" i="8"/>
  <c r="X46" i="8"/>
  <c r="Z46" i="8" s="1"/>
  <c r="X46" i="19"/>
  <c r="Z46" i="19" s="1"/>
  <c r="Z27" i="36"/>
  <c r="X46" i="36"/>
  <c r="Z46" i="36" s="1"/>
  <c r="X46" i="35"/>
  <c r="Z46" i="35" s="1"/>
</calcChain>
</file>

<file path=xl/sharedStrings.xml><?xml version="1.0" encoding="utf-8"?>
<sst xmlns="http://schemas.openxmlformats.org/spreadsheetml/2006/main" count="5160" uniqueCount="117">
  <si>
    <t>Eastern Cape: Buffalo City (BUF)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</si>
  <si>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</si>
  <si>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</si>
  <si>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</si>
  <si>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</si>
  <si>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</si>
  <si>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</si>
  <si>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</si>
  <si>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</si>
  <si>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</si>
  <si>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</si>
  <si>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</si>
  <si>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</si>
  <si>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</si>
  <si>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</si>
  <si>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</si>
  <si>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</si>
  <si>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</si>
  <si>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</si>
  <si>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</si>
  <si>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</si>
  <si>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</si>
  <si>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</si>
  <si>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</si>
  <si>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</si>
  <si>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</si>
  <si>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</si>
  <si>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</si>
  <si>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</si>
  <si>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</si>
  <si>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</si>
  <si>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</si>
  <si>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</si>
  <si>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</si>
  <si>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</si>
  <si>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</si>
  <si>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</si>
  <si>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</si>
  <si>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</si>
  <si>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</si>
  <si>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</si>
  <si>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</si>
  <si>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</si>
  <si>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</si>
  <si>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</si>
  <si>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</si>
  <si>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</si>
  <si>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</si>
  <si>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</si>
  <si>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</si>
  <si>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</si>
  <si>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</si>
  <si>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</si>
  <si>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</si>
  <si>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</si>
  <si>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</si>
  <si>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</si>
  <si>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</si>
  <si>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</si>
  <si>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</si>
  <si>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</si>
  <si>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</si>
  <si>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</si>
  <si>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</si>
  <si>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</si>
  <si>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</si>
  <si>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</si>
  <si>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</si>
  <si>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</si>
  <si>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</si>
  <si>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</si>
  <si>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</si>
  <si>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</si>
  <si>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</si>
  <si>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</si>
  <si>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</si>
  <si>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</si>
  <si>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</si>
  <si>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3rd Quarter ended 31 March 2026 (Figures Finalised as at 2026/05/05)</t>
  </si>
  <si>
    <t>Eastern Cape: Dr Beyers Naude (EC101) - Table C6 Quarterly Budget Statement - Financial Position ( Water management                                   ) for 3rd Quarter ended 31 March 2026 (Figures Finalised as at 2026/05/05)</t>
  </si>
  <si>
    <t>Eastern Cape: Blue Crane Route (EC102) - Table C6 Quarterly Budget Statement - Financial Position ( Water management                                   ) for 3rd Quarter ended 31 March 2026 (Figures Finalised as at 2026/05/05)</t>
  </si>
  <si>
    <t>Eastern Cape: Makana (EC104) - Table C6 Quarterly Budget Statement - Financial Position ( Water management                                   ) for 3rd Quarter ended 31 March 2026 (Figures Finalised as at 2026/05/05)</t>
  </si>
  <si>
    <t>Eastern Cape: Ndlambe (EC105) - Table C6 Quarterly Budget Statement - Financial Position ( Water management                                   ) for 3rd Quarter ended 31 March 2026 (Figures Finalised as at 2026/05/05)</t>
  </si>
  <si>
    <t>Eastern Cape: Sundays River Valley (EC106) - Table C6 Quarterly Budget Statement - Financial Position ( Water management                                   ) for 3rd Quarter ended 31 March 2026 (Figures Finalised as at 2026/05/05)</t>
  </si>
  <si>
    <t>Eastern Cape: Kouga (EC108) - Table C6 Quarterly Budget Statement - Financial Position ( Water management                                   ) for 3rd Quarter ended 31 March 2026 (Figures Finalised as at 2026/05/05)</t>
  </si>
  <si>
    <t>Eastern Cape: Kou-Kamma (EC109) - Table C6 Quarterly Budget Statement - Financial Position ( Water management                                   ) for 3rd Quarter ended 31 March 2026 (Figures Finalised as at 2026/05/05)</t>
  </si>
  <si>
    <t>Eastern Cape: Sarah Baartman (DC10) - Table C6 Quarterly Budget Statement - Financial Position ( Water management                                   ) for 3rd Quarter ended 31 March 2026 (Figures Finalised as at 2026/05/05)</t>
  </si>
  <si>
    <t>Eastern Cape: Mbhashe (EC121) - Table C6 Quarterly Budget Statement - Financial Position ( Water management                                   ) for 3rd Quarter ended 31 March 2026 (Figures Finalised as at 2026/05/05)</t>
  </si>
  <si>
    <t>Eastern Cape: Mnquma (EC122) - Table C6 Quarterly Budget Statement - Financial Position ( Water management                                   ) for 3rd Quarter ended 31 March 2026 (Figures Finalised as at 2026/05/05)</t>
  </si>
  <si>
    <t>Eastern Cape: Great Kei (EC123) - Table C6 Quarterly Budget Statement - Financial Position ( Water management                                   ) for 3rd Quarter ended 31 March 2026 (Figures Finalised as at 2026/05/05)</t>
  </si>
  <si>
    <t>Eastern Cape: Amahlathi (EC124) - Table C6 Quarterly Budget Statement - Financial Position ( Water management                                   ) for 3rd Quarter ended 31 March 2026 (Figures Finalised as at 2026/05/05)</t>
  </si>
  <si>
    <t>Eastern Cape: Ngqushwa (EC126) - Table C6 Quarterly Budget Statement - Financial Position ( Water management                                   ) for 3rd Quarter ended 31 March 2026 (Figures Finalised as at 2026/05/05)</t>
  </si>
  <si>
    <t>Eastern Cape: Raymond Mhlaba (EC129) - Table C6 Quarterly Budget Statement - Financial Position ( Water management                                   ) for 3rd Quarter ended 31 March 2026 (Figures Finalised as at 2026/05/05)</t>
  </si>
  <si>
    <t>Eastern Cape: Amathole (DC12) - Table C6 Quarterly Budget Statement - Financial Position ( Water management                                   ) for 3rd Quarter ended 31 March 2026 (Figures Finalised as at 2026/05/05)</t>
  </si>
  <si>
    <t>Eastern Cape: Inxuba Yethemba (EC131) - Table C6 Quarterly Budget Statement - Financial Position ( Water management                                   ) for 3rd Quarter ended 31 March 2026 (Figures Finalised as at 2026/05/05)</t>
  </si>
  <si>
    <t>Eastern Cape: Vuyisile Mini (EC135) - Table C6 Quarterly Budget Statement - Financial Position ( Water management                                   ) for 3rd Quarter ended 31 March 2026 (Figures Finalised as at 2026/05/05)</t>
  </si>
  <si>
    <t>Eastern Cape: Emalahleni (EC) (EC136) - Table C6 Quarterly Budget Statement - Financial Position ( Water management                                   ) for 3rd Quarter ended 31 March 2026 (Figures Finalised as at 2026/05/05)</t>
  </si>
  <si>
    <t>Eastern Cape: Dr. A.B. Xuma (EC137) - Table C6 Quarterly Budget Statement - Financial Position ( Water management                                   ) for 3rd Quarter ended 31 March 2026 (Figures Finalised as at 2026/05/05)</t>
  </si>
  <si>
    <t>Eastern Cape: Sakhisizwe (EC138) - Table C6 Quarterly Budget Statement - Financial Position ( Water management                                   ) for 3rd Quarter ended 31 March 2026 (Figures Finalised as at 2026/05/05)</t>
  </si>
  <si>
    <t>Eastern Cape: Enoch Mgijima (EC139) - Table C6 Quarterly Budget Statement - Financial Position ( Water management                                   ) for 3rd Quarter ended 31 March 2026 (Figures Finalised as at 2026/05/05)</t>
  </si>
  <si>
    <t>Eastern Cape: Chris Hani (DC13) - Table C6 Quarterly Budget Statement - Financial Position ( Water management                                   ) for 3rd Quarter ended 31 March 2026 (Figures Finalised as at 2026/05/05)</t>
  </si>
  <si>
    <t>Eastern Cape: Elundini (EC141) - Table C6 Quarterly Budget Statement - Financial Position ( Water management                                   ) for 3rd Quarter ended 31 March 2026 (Figures Finalised as at 2026/05/05)</t>
  </si>
  <si>
    <t>Eastern Cape: Senqu (EC142) - Table C6 Quarterly Budget Statement - Financial Position ( Water management                                   ) for 3rd Quarter ended 31 March 2026 (Figures Finalised as at 2026/05/05)</t>
  </si>
  <si>
    <t>Eastern Cape: Walter Sisulu (EC145) - Table C6 Quarterly Budget Statement - Financial Position ( Water management                                   ) for 3rd Quarter ended 31 March 2026 (Figures Finalised as at 2026/05/05)</t>
  </si>
  <si>
    <t>Eastern Cape: Joe Gqabi (DC14) - Table C6 Quarterly Budget Statement - Financial Position ( Water management                                   ) for 3rd Quarter ended 31 March 2026 (Figures Finalised as at 2026/05/05)</t>
  </si>
  <si>
    <t>Eastern Cape: Ngquza Hills (EC153) - Table C6 Quarterly Budget Statement - Financial Position ( Water management                                   ) for 3rd Quarter ended 31 March 2026 (Figures Finalised as at 2026/05/05)</t>
  </si>
  <si>
    <t>Eastern Cape: Port St Johns (EC154) - Table C6 Quarterly Budget Statement - Financial Position ( Water management                                   ) for 3rd Quarter ended 31 March 2026 (Figures Finalised as at 2026/05/05)</t>
  </si>
  <si>
    <t>Eastern Cape: Nyandeni (EC155) - Table C6 Quarterly Budget Statement - Financial Position ( Water management                                   ) for 3rd Quarter ended 31 March 2026 (Figures Finalised as at 2026/05/05)</t>
  </si>
  <si>
    <t>Eastern Cape: Kumkani Mhlontlo (EC156) - Table C6 Quarterly Budget Statement - Financial Position ( Water management                                   ) for 3rd Quarter ended 31 March 2026 (Figures Finalised as at 2026/05/05)</t>
  </si>
  <si>
    <t>Eastern Cape: King Sabata Dalindyebo (EC157) - Table C6 Quarterly Budget Statement - Financial Position ( Water management                                   ) for 3rd Quarter ended 31 March 2026 (Figures Finalised as at 2026/05/05)</t>
  </si>
  <si>
    <t>Eastern Cape: O R Tambo (DC15) - Table C6 Quarterly Budget Statement - Financial Position ( Water management                                   ) for 3rd Quarter ended 31 March 2026 (Figures Finalised as at 2026/05/05)</t>
  </si>
  <si>
    <t>Eastern Cape: Matatiele (EC441) - Table C6 Quarterly Budget Statement - Financial Position ( Water management                                   ) for 3rd Quarter ended 31 March 2026 (Figures Finalised as at 2026/05/05)</t>
  </si>
  <si>
    <t>Eastern Cape: Umzimvubu (EC442) - Table C6 Quarterly Budget Statement - Financial Position ( Water management                                   ) for 3rd Quarter ended 31 March 2026 (Figures Finalised as at 2026/05/05)</t>
  </si>
  <si>
    <t>Eastern Cape: Winnie Madikizela-Mandela (EC443) - Table C6 Quarterly Budget Statement - Financial Position ( Water management                                   ) for 3rd Quarter ended 31 March 2026 (Figures Finalised as at 2026/05/05)</t>
  </si>
  <si>
    <t>Eastern Cape: Ntabankulu (EC444) - Table C6 Quarterly Budget Statement - Financial Position ( Water management                                   ) for 3rd Quarter ended 31 March 2026 (Figures Finalised as at 2026/05/05)</t>
  </si>
  <si>
    <t>Eastern Cape: Alfred Nzo (DC44)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</si>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</sst>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187123964</v>
      </c>
      <c r="F6" s="20">
        <v>49211174</v>
      </c>
      <c r="G6" s="20"/>
      <c r="H6" s="20"/>
      <c r="I6" s="20"/>
      <c r="J6" s="20"/>
      <c r="K6" s="20"/>
      <c r="L6" s="20"/>
      <c r="M6" s="20"/>
      <c r="N6" s="20"/>
      <c r="O6" s="20">
        <v>42014099</v>
      </c>
      <c r="P6" s="20"/>
      <c r="Q6" s="20"/>
      <c r="R6" s="20">
        <v>42014099</v>
      </c>
      <c r="S6" s="20"/>
      <c r="T6" s="20"/>
      <c r="U6" s="20"/>
      <c r="V6" s="20"/>
      <c r="W6" s="20">
        <v>42014099</v>
      </c>
      <c r="X6" s="20">
        <v>36908379</v>
      </c>
      <c r="Y6" s="20">
        <v>5105720</v>
      </c>
      <c r="Z6" s="21">
        <v>13.833498350063003</v>
      </c>
      <c r="AA6" s="22">
        <v>49211174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665494467</v>
      </c>
      <c r="D8" s="18"/>
      <c r="E8" s="19">
        <v>1070034542</v>
      </c>
      <c r="F8" s="20">
        <v>686746055</v>
      </c>
      <c r="G8" s="20">
        <v>1218763674</v>
      </c>
      <c r="H8" s="20">
        <v>-493724540</v>
      </c>
      <c r="I8" s="20">
        <v>42309601</v>
      </c>
      <c r="J8" s="20">
        <v>767348735</v>
      </c>
      <c r="K8" s="20">
        <v>45871523</v>
      </c>
      <c r="L8" s="20">
        <v>52415664</v>
      </c>
      <c r="M8" s="20">
        <v>56070577</v>
      </c>
      <c r="N8" s="20">
        <v>154357764</v>
      </c>
      <c r="O8" s="20">
        <v>37310273</v>
      </c>
      <c r="P8" s="20">
        <v>44585205</v>
      </c>
      <c r="Q8" s="20">
        <v>17599483</v>
      </c>
      <c r="R8" s="20">
        <v>99494961</v>
      </c>
      <c r="S8" s="20"/>
      <c r="T8" s="20"/>
      <c r="U8" s="20"/>
      <c r="V8" s="20"/>
      <c r="W8" s="20">
        <v>1021201460</v>
      </c>
      <c r="X8" s="20">
        <v>515823183</v>
      </c>
      <c r="Y8" s="20">
        <v>505378277</v>
      </c>
      <c r="Z8" s="21">
        <v>97.975099541037878</v>
      </c>
      <c r="AA8" s="22">
        <v>686746055</v>
      </c>
    </row>
    <row r="9" spans="1:27" x14ac:dyDescent="0.25">
      <c r="A9" s="23" t="s">
        <v>38</v>
      </c>
      <c r="B9" s="17" t="s">
        <v>33</v>
      </c>
      <c r="C9" s="18">
        <v>62371973</v>
      </c>
      <c r="D9" s="18"/>
      <c r="E9" s="19"/>
      <c r="F9" s="20">
        <v>62371973</v>
      </c>
      <c r="G9" s="20">
        <v>86702835</v>
      </c>
      <c r="H9" s="20">
        <v>-20558298</v>
      </c>
      <c r="I9" s="20">
        <v>-3384380</v>
      </c>
      <c r="J9" s="20">
        <v>62760157</v>
      </c>
      <c r="K9" s="20">
        <v>1957609</v>
      </c>
      <c r="L9" s="20">
        <v>2065781</v>
      </c>
      <c r="M9" s="20">
        <v>2049351</v>
      </c>
      <c r="N9" s="20">
        <v>6072741</v>
      </c>
      <c r="O9" s="20">
        <v>2033976</v>
      </c>
      <c r="P9" s="20">
        <v>2041800</v>
      </c>
      <c r="Q9" s="20">
        <v>1874504</v>
      </c>
      <c r="R9" s="20">
        <v>5950280</v>
      </c>
      <c r="S9" s="20"/>
      <c r="T9" s="20"/>
      <c r="U9" s="20"/>
      <c r="V9" s="20"/>
      <c r="W9" s="20">
        <v>74783178</v>
      </c>
      <c r="X9" s="20">
        <v>46778976</v>
      </c>
      <c r="Y9" s="20">
        <v>28004202</v>
      </c>
      <c r="Z9" s="21">
        <v>59.864931630824927</v>
      </c>
      <c r="AA9" s="22">
        <v>62371973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9395546</v>
      </c>
      <c r="D11" s="18"/>
      <c r="E11" s="19">
        <v>9442587</v>
      </c>
      <c r="F11" s="20">
        <v>21019191</v>
      </c>
      <c r="G11" s="20">
        <v>33726449</v>
      </c>
      <c r="H11" s="20">
        <v>-24271815</v>
      </c>
      <c r="I11" s="20">
        <v>3425402</v>
      </c>
      <c r="J11" s="20">
        <v>12880036</v>
      </c>
      <c r="K11" s="20">
        <v>1951200</v>
      </c>
      <c r="L11" s="20">
        <v>1707350</v>
      </c>
      <c r="M11" s="20">
        <v>3130061</v>
      </c>
      <c r="N11" s="20">
        <v>6788611</v>
      </c>
      <c r="O11" s="20">
        <v>11738040</v>
      </c>
      <c r="P11" s="20">
        <v>1117450</v>
      </c>
      <c r="Q11" s="20">
        <v>3053488</v>
      </c>
      <c r="R11" s="20">
        <v>15908978</v>
      </c>
      <c r="S11" s="20"/>
      <c r="T11" s="20"/>
      <c r="U11" s="20"/>
      <c r="V11" s="20"/>
      <c r="W11" s="20">
        <v>35577625</v>
      </c>
      <c r="X11" s="20">
        <v>15763347</v>
      </c>
      <c r="Y11" s="20">
        <v>19814278</v>
      </c>
      <c r="Z11" s="21">
        <v>125.69841925068323</v>
      </c>
      <c r="AA11" s="22">
        <v>21019191</v>
      </c>
    </row>
    <row r="12" spans="1:27" x14ac:dyDescent="0.25">
      <c r="A12" s="23" t="s">
        <v>41</v>
      </c>
      <c r="B12" s="17" t="s">
        <v>33</v>
      </c>
      <c r="C12" s="18">
        <v>928535978</v>
      </c>
      <c r="D12" s="18"/>
      <c r="E12" s="19">
        <v>-270127043</v>
      </c>
      <c r="F12" s="20">
        <v>71978535</v>
      </c>
      <c r="G12" s="24">
        <v>938568749</v>
      </c>
      <c r="H12" s="24">
        <v>6144897</v>
      </c>
      <c r="I12" s="24">
        <v>8716355</v>
      </c>
      <c r="J12" s="20">
        <v>953430001</v>
      </c>
      <c r="K12" s="24">
        <v>3106695</v>
      </c>
      <c r="L12" s="24">
        <v>13182443</v>
      </c>
      <c r="M12" s="20">
        <v>14361866</v>
      </c>
      <c r="N12" s="24">
        <v>30651004</v>
      </c>
      <c r="O12" s="24">
        <v>-835935630</v>
      </c>
      <c r="P12" s="24">
        <v>8341571</v>
      </c>
      <c r="Q12" s="20">
        <v>7381844</v>
      </c>
      <c r="R12" s="24">
        <v>-820212215</v>
      </c>
      <c r="S12" s="24"/>
      <c r="T12" s="20"/>
      <c r="U12" s="24"/>
      <c r="V12" s="24"/>
      <c r="W12" s="24">
        <v>163868790</v>
      </c>
      <c r="X12" s="20">
        <v>54021519</v>
      </c>
      <c r="Y12" s="24">
        <v>109847271</v>
      </c>
      <c r="Z12" s="25">
        <v>203.33984129546599</v>
      </c>
      <c r="AA12" s="26">
        <v>71978535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1665797964</v>
      </c>
      <c r="D14" s="29">
        <f>SUM(D6:D13)</f>
        <v>0</v>
      </c>
      <c r="E14" s="30">
        <f t="shared" si="0"/>
        <v>996474050</v>
      </c>
      <c r="F14" s="31">
        <f t="shared" si="0"/>
        <v>891326928</v>
      </c>
      <c r="G14" s="31">
        <f t="shared" si="0"/>
        <v>2277761707</v>
      </c>
      <c r="H14" s="31">
        <f t="shared" si="0"/>
        <v>-532409756</v>
      </c>
      <c r="I14" s="31">
        <f t="shared" si="0"/>
        <v>51066978</v>
      </c>
      <c r="J14" s="31">
        <f t="shared" si="0"/>
        <v>1796418929</v>
      </c>
      <c r="K14" s="31">
        <f t="shared" si="0"/>
        <v>52887027</v>
      </c>
      <c r="L14" s="31">
        <f t="shared" si="0"/>
        <v>69371238</v>
      </c>
      <c r="M14" s="31">
        <f t="shared" si="0"/>
        <v>75611855</v>
      </c>
      <c r="N14" s="31">
        <f t="shared" si="0"/>
        <v>197870120</v>
      </c>
      <c r="O14" s="31">
        <f t="shared" si="0"/>
        <v>-742839242</v>
      </c>
      <c r="P14" s="31">
        <f t="shared" si="0"/>
        <v>56086026</v>
      </c>
      <c r="Q14" s="31">
        <f t="shared" si="0"/>
        <v>29909319</v>
      </c>
      <c r="R14" s="31">
        <f t="shared" si="0"/>
        <v>-656843897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1337445152</v>
      </c>
      <c r="X14" s="31">
        <f t="shared" si="0"/>
        <v>669295404</v>
      </c>
      <c r="Y14" s="31">
        <f t="shared" si="0"/>
        <v>668149748</v>
      </c>
      <c r="Z14" s="32">
        <f>+IF(X14&lt;&gt;0,+(Y14/X14)*100,0)</f>
        <v>99.828826555037878</v>
      </c>
      <c r="AA14" s="33">
        <f>SUM(AA6:AA13)</f>
        <v>891326928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5129124664</v>
      </c>
      <c r="D18" s="18"/>
      <c r="E18" s="19">
        <v>5387257679</v>
      </c>
      <c r="F18" s="20">
        <v>7115840489</v>
      </c>
      <c r="G18" s="24">
        <v>4800414561</v>
      </c>
      <c r="H18" s="24">
        <v>275300940</v>
      </c>
      <c r="I18" s="24">
        <v>-7968710</v>
      </c>
      <c r="J18" s="20">
        <v>5067746791</v>
      </c>
      <c r="K18" s="24">
        <v>-3792123</v>
      </c>
      <c r="L18" s="24">
        <v>-9046001</v>
      </c>
      <c r="M18" s="20">
        <v>13260547</v>
      </c>
      <c r="N18" s="24">
        <v>422423</v>
      </c>
      <c r="O18" s="24">
        <v>1784116249</v>
      </c>
      <c r="P18" s="24">
        <v>-9918704</v>
      </c>
      <c r="Q18" s="20">
        <v>-15826784</v>
      </c>
      <c r="R18" s="24">
        <v>1758370761</v>
      </c>
      <c r="S18" s="24"/>
      <c r="T18" s="20"/>
      <c r="U18" s="24"/>
      <c r="V18" s="24"/>
      <c r="W18" s="24">
        <v>6826539975</v>
      </c>
      <c r="X18" s="20">
        <v>5317245839</v>
      </c>
      <c r="Y18" s="24">
        <v>1509294136</v>
      </c>
      <c r="Z18" s="25">
        <v>28.384885365462974</v>
      </c>
      <c r="AA18" s="26">
        <v>7115840489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5129124664</v>
      </c>
      <c r="D26" s="29">
        <f t="shared" ref="D26:Y26" si="1">SUM(D16:D25)</f>
        <v>0</v>
      </c>
      <c r="E26" s="35">
        <f t="shared" si="1"/>
        <v>5387257679</v>
      </c>
      <c r="F26" s="36">
        <f t="shared" si="1"/>
        <v>7115840489</v>
      </c>
      <c r="G26" s="36">
        <f t="shared" si="1"/>
        <v>4800414561</v>
      </c>
      <c r="H26" s="36">
        <f t="shared" si="1"/>
        <v>275300940</v>
      </c>
      <c r="I26" s="36">
        <f t="shared" si="1"/>
        <v>-7968710</v>
      </c>
      <c r="J26" s="36">
        <f t="shared" si="1"/>
        <v>5067746791</v>
      </c>
      <c r="K26" s="36">
        <f t="shared" si="1"/>
        <v>-3792123</v>
      </c>
      <c r="L26" s="36">
        <f t="shared" si="1"/>
        <v>-9046001</v>
      </c>
      <c r="M26" s="36">
        <f t="shared" si="1"/>
        <v>13260547</v>
      </c>
      <c r="N26" s="36">
        <f t="shared" si="1"/>
        <v>422423</v>
      </c>
      <c r="O26" s="36">
        <f t="shared" si="1"/>
        <v>1784116249</v>
      </c>
      <c r="P26" s="36">
        <f t="shared" si="1"/>
        <v>-9918704</v>
      </c>
      <c r="Q26" s="36">
        <f t="shared" si="1"/>
        <v>-15826784</v>
      </c>
      <c r="R26" s="36">
        <f t="shared" si="1"/>
        <v>1758370761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6826539975</v>
      </c>
      <c r="X26" s="36">
        <f t="shared" si="1"/>
        <v>5317245839</v>
      </c>
      <c r="Y26" s="36">
        <f t="shared" si="1"/>
        <v>1509294136</v>
      </c>
      <c r="Z26" s="37">
        <f>+IF(X26&lt;&gt;0,+(Y26/X26)*100,0)</f>
        <v>28.384885365462974</v>
      </c>
      <c r="AA26" s="38">
        <f>SUM(AA16:AA25)</f>
        <v>7115840489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6794922628</v>
      </c>
      <c r="D27" s="29">
        <f>+D14+D26</f>
        <v>0</v>
      </c>
      <c r="E27" s="30">
        <f t="shared" si="2"/>
        <v>6383731729</v>
      </c>
      <c r="F27" s="31">
        <f t="shared" si="2"/>
        <v>8007167417</v>
      </c>
      <c r="G27" s="31">
        <f t="shared" si="2"/>
        <v>7078176268</v>
      </c>
      <c r="H27" s="31">
        <f t="shared" si="2"/>
        <v>-257108816</v>
      </c>
      <c r="I27" s="31">
        <f t="shared" si="2"/>
        <v>43098268</v>
      </c>
      <c r="J27" s="31">
        <f t="shared" si="2"/>
        <v>6864165720</v>
      </c>
      <c r="K27" s="31">
        <f t="shared" si="2"/>
        <v>49094904</v>
      </c>
      <c r="L27" s="31">
        <f t="shared" si="2"/>
        <v>60325237</v>
      </c>
      <c r="M27" s="31">
        <f t="shared" si="2"/>
        <v>88872402</v>
      </c>
      <c r="N27" s="31">
        <f t="shared" si="2"/>
        <v>198292543</v>
      </c>
      <c r="O27" s="31">
        <f t="shared" si="2"/>
        <v>1041277007</v>
      </c>
      <c r="P27" s="31">
        <f t="shared" si="2"/>
        <v>46167322</v>
      </c>
      <c r="Q27" s="31">
        <f t="shared" si="2"/>
        <v>14082535</v>
      </c>
      <c r="R27" s="31">
        <f t="shared" si="2"/>
        <v>1101526864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8163985127</v>
      </c>
      <c r="X27" s="31">
        <f t="shared" si="2"/>
        <v>5986541243</v>
      </c>
      <c r="Y27" s="31">
        <f t="shared" si="2"/>
        <v>2177443884</v>
      </c>
      <c r="Z27" s="32">
        <f>+IF(X27&lt;&gt;0,+(Y27/X27)*100,0)</f>
        <v>36.372319100717171</v>
      </c>
      <c r="AA27" s="33">
        <f>+AA14+AA26</f>
        <v>8007167417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11748498</v>
      </c>
      <c r="G31" s="20"/>
      <c r="H31" s="20"/>
      <c r="I31" s="20"/>
      <c r="J31" s="20"/>
      <c r="K31" s="20"/>
      <c r="L31" s="20"/>
      <c r="M31" s="20"/>
      <c r="N31" s="20"/>
      <c r="O31" s="20">
        <v>11748498</v>
      </c>
      <c r="P31" s="20"/>
      <c r="Q31" s="20"/>
      <c r="R31" s="20">
        <v>11748498</v>
      </c>
      <c r="S31" s="20"/>
      <c r="T31" s="20"/>
      <c r="U31" s="20"/>
      <c r="V31" s="20"/>
      <c r="W31" s="20">
        <v>11748498</v>
      </c>
      <c r="X31" s="20">
        <v>8811369</v>
      </c>
      <c r="Y31" s="20">
        <v>2937129</v>
      </c>
      <c r="Z31" s="21">
        <v>33.333401427178913</v>
      </c>
      <c r="AA31" s="22">
        <v>11748498</v>
      </c>
    </row>
    <row r="32" spans="1:27" x14ac:dyDescent="0.25">
      <c r="A32" s="23" t="s">
        <v>60</v>
      </c>
      <c r="B32" s="17" t="s">
        <v>33</v>
      </c>
      <c r="C32" s="18">
        <v>35153862</v>
      </c>
      <c r="D32" s="18"/>
      <c r="E32" s="19">
        <v>37429936</v>
      </c>
      <c r="F32" s="20">
        <v>37026582</v>
      </c>
      <c r="G32" s="20">
        <v>35359475</v>
      </c>
      <c r="H32" s="20">
        <v>310358</v>
      </c>
      <c r="I32" s="20">
        <v>156248</v>
      </c>
      <c r="J32" s="20">
        <v>35826081</v>
      </c>
      <c r="K32" s="20">
        <v>261327</v>
      </c>
      <c r="L32" s="20">
        <v>177801</v>
      </c>
      <c r="M32" s="20">
        <v>170324</v>
      </c>
      <c r="N32" s="20">
        <v>609452</v>
      </c>
      <c r="O32" s="20">
        <v>142499</v>
      </c>
      <c r="P32" s="20">
        <v>145869</v>
      </c>
      <c r="Q32" s="20">
        <v>235555</v>
      </c>
      <c r="R32" s="20">
        <v>523923</v>
      </c>
      <c r="S32" s="20"/>
      <c r="T32" s="20"/>
      <c r="U32" s="20"/>
      <c r="V32" s="20"/>
      <c r="W32" s="20">
        <v>36959456</v>
      </c>
      <c r="X32" s="20">
        <v>27769932</v>
      </c>
      <c r="Y32" s="20">
        <v>9189524</v>
      </c>
      <c r="Z32" s="21">
        <v>33.091633065576104</v>
      </c>
      <c r="AA32" s="22">
        <v>37026582</v>
      </c>
    </row>
    <row r="33" spans="1:27" x14ac:dyDescent="0.25">
      <c r="A33" s="23" t="s">
        <v>61</v>
      </c>
      <c r="B33" s="17" t="s">
        <v>33</v>
      </c>
      <c r="C33" s="18">
        <v>847308698</v>
      </c>
      <c r="D33" s="18"/>
      <c r="E33" s="19">
        <v>438146145</v>
      </c>
      <c r="F33" s="20">
        <v>540519712</v>
      </c>
      <c r="G33" s="20">
        <v>716975705</v>
      </c>
      <c r="H33" s="20">
        <v>128378489</v>
      </c>
      <c r="I33" s="20">
        <v>804227</v>
      </c>
      <c r="J33" s="20">
        <v>846158421</v>
      </c>
      <c r="K33" s="20">
        <v>7930587</v>
      </c>
      <c r="L33" s="20">
        <v>8036664</v>
      </c>
      <c r="M33" s="20">
        <v>9474727</v>
      </c>
      <c r="N33" s="20">
        <v>25441978</v>
      </c>
      <c r="O33" s="20">
        <v>-103873786</v>
      </c>
      <c r="P33" s="20">
        <v>4376351</v>
      </c>
      <c r="Q33" s="20">
        <v>-17685558</v>
      </c>
      <c r="R33" s="20">
        <v>-117182993</v>
      </c>
      <c r="S33" s="20"/>
      <c r="T33" s="20"/>
      <c r="U33" s="20"/>
      <c r="V33" s="20"/>
      <c r="W33" s="20">
        <v>754417406</v>
      </c>
      <c r="X33" s="20">
        <v>438806622</v>
      </c>
      <c r="Y33" s="20">
        <v>315610784</v>
      </c>
      <c r="Z33" s="21">
        <v>71.924799712799228</v>
      </c>
      <c r="AA33" s="22">
        <v>540519712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940086</v>
      </c>
      <c r="G34" s="20"/>
      <c r="H34" s="20"/>
      <c r="I34" s="20"/>
      <c r="J34" s="20"/>
      <c r="K34" s="20"/>
      <c r="L34" s="20"/>
      <c r="M34" s="20">
        <v>-69168434</v>
      </c>
      <c r="N34" s="20">
        <v>-69168434</v>
      </c>
      <c r="O34" s="20">
        <v>8206027</v>
      </c>
      <c r="P34" s="20">
        <v>99771876</v>
      </c>
      <c r="Q34" s="20">
        <v>57191757</v>
      </c>
      <c r="R34" s="20">
        <v>165169660</v>
      </c>
      <c r="S34" s="20"/>
      <c r="T34" s="20"/>
      <c r="U34" s="20"/>
      <c r="V34" s="20"/>
      <c r="W34" s="20">
        <v>96001226</v>
      </c>
      <c r="X34" s="20">
        <v>705069</v>
      </c>
      <c r="Y34" s="20">
        <v>95296157</v>
      </c>
      <c r="Z34" s="21">
        <v>13515.862560969212</v>
      </c>
      <c r="AA34" s="22">
        <v>940086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6467280</v>
      </c>
      <c r="F35" s="20">
        <v>4316201</v>
      </c>
      <c r="G35" s="20"/>
      <c r="H35" s="20"/>
      <c r="I35" s="20"/>
      <c r="J35" s="20"/>
      <c r="K35" s="20"/>
      <c r="L35" s="20"/>
      <c r="M35" s="20"/>
      <c r="N35" s="20"/>
      <c r="O35" s="20">
        <v>4316201</v>
      </c>
      <c r="P35" s="20"/>
      <c r="Q35" s="20"/>
      <c r="R35" s="20">
        <v>4316201</v>
      </c>
      <c r="S35" s="20"/>
      <c r="T35" s="20"/>
      <c r="U35" s="20"/>
      <c r="V35" s="20"/>
      <c r="W35" s="20">
        <v>4316201</v>
      </c>
      <c r="X35" s="20">
        <v>3237147</v>
      </c>
      <c r="Y35" s="20">
        <v>1079054</v>
      </c>
      <c r="Z35" s="21">
        <v>33.333487790328952</v>
      </c>
      <c r="AA35" s="22">
        <v>4316201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6303713</v>
      </c>
      <c r="F37" s="20">
        <v>4525364</v>
      </c>
      <c r="G37" s="20"/>
      <c r="H37" s="20"/>
      <c r="I37" s="20"/>
      <c r="J37" s="20"/>
      <c r="K37" s="20"/>
      <c r="L37" s="20"/>
      <c r="M37" s="20"/>
      <c r="N37" s="20"/>
      <c r="O37" s="20">
        <v>4525364</v>
      </c>
      <c r="P37" s="20"/>
      <c r="Q37" s="20"/>
      <c r="R37" s="20">
        <v>4525364</v>
      </c>
      <c r="S37" s="20"/>
      <c r="T37" s="20"/>
      <c r="U37" s="20"/>
      <c r="V37" s="20"/>
      <c r="W37" s="20">
        <v>4525364</v>
      </c>
      <c r="X37" s="20">
        <v>3394008</v>
      </c>
      <c r="Y37" s="20">
        <v>1131356</v>
      </c>
      <c r="Z37" s="21">
        <v>33.333922607135868</v>
      </c>
      <c r="AA37" s="22">
        <v>4525364</v>
      </c>
    </row>
    <row r="38" spans="1:27" x14ac:dyDescent="0.25">
      <c r="A38" s="27" t="s">
        <v>66</v>
      </c>
      <c r="B38" s="28" t="s">
        <v>33</v>
      </c>
      <c r="C38" s="29">
        <f>SUM(C30:C37)</f>
        <v>882462560</v>
      </c>
      <c r="D38" s="29">
        <f t="shared" ref="D38:Y38" si="3">SUM(D30:D37)</f>
        <v>0</v>
      </c>
      <c r="E38" s="30">
        <f t="shared" si="3"/>
        <v>488347074</v>
      </c>
      <c r="F38" s="31">
        <f t="shared" si="3"/>
        <v>599076443</v>
      </c>
      <c r="G38" s="31">
        <f t="shared" si="3"/>
        <v>752335180</v>
      </c>
      <c r="H38" s="31">
        <f t="shared" si="3"/>
        <v>128688847</v>
      </c>
      <c r="I38" s="31">
        <f t="shared" si="3"/>
        <v>960475</v>
      </c>
      <c r="J38" s="31">
        <f t="shared" si="3"/>
        <v>881984502</v>
      </c>
      <c r="K38" s="31">
        <f t="shared" si="3"/>
        <v>8191914</v>
      </c>
      <c r="L38" s="31">
        <f t="shared" si="3"/>
        <v>8214465</v>
      </c>
      <c r="M38" s="31">
        <f t="shared" si="3"/>
        <v>-59523383</v>
      </c>
      <c r="N38" s="31">
        <f t="shared" si="3"/>
        <v>-43117004</v>
      </c>
      <c r="O38" s="31">
        <f t="shared" si="3"/>
        <v>-74935197</v>
      </c>
      <c r="P38" s="31">
        <f t="shared" si="3"/>
        <v>104294096</v>
      </c>
      <c r="Q38" s="31">
        <f t="shared" si="3"/>
        <v>39741754</v>
      </c>
      <c r="R38" s="31">
        <f t="shared" si="3"/>
        <v>69100653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907968151</v>
      </c>
      <c r="X38" s="31">
        <f t="shared" si="3"/>
        <v>482724147</v>
      </c>
      <c r="Y38" s="31">
        <f t="shared" si="3"/>
        <v>425244004</v>
      </c>
      <c r="Z38" s="32">
        <f>+IF(X38&lt;&gt;0,+(Y38/X38)*100,0)</f>
        <v>88.09254864145008</v>
      </c>
      <c r="AA38" s="33">
        <f>SUM(AA30:AA37)</f>
        <v>599076443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25621439</v>
      </c>
      <c r="G40" s="20"/>
      <c r="H40" s="20"/>
      <c r="I40" s="20"/>
      <c r="J40" s="20"/>
      <c r="K40" s="20"/>
      <c r="L40" s="20"/>
      <c r="M40" s="20"/>
      <c r="N40" s="20"/>
      <c r="O40" s="20">
        <v>25621439</v>
      </c>
      <c r="P40" s="20"/>
      <c r="Q40" s="20"/>
      <c r="R40" s="20">
        <v>25621439</v>
      </c>
      <c r="S40" s="20"/>
      <c r="T40" s="20"/>
      <c r="U40" s="20"/>
      <c r="V40" s="20"/>
      <c r="W40" s="20">
        <v>25621439</v>
      </c>
      <c r="X40" s="20">
        <v>19216071</v>
      </c>
      <c r="Y40" s="20">
        <v>6405368</v>
      </c>
      <c r="Z40" s="21">
        <v>33.33339057708519</v>
      </c>
      <c r="AA40" s="22">
        <v>25621439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91793143</v>
      </c>
      <c r="F43" s="20">
        <v>65623430</v>
      </c>
      <c r="G43" s="20"/>
      <c r="H43" s="20"/>
      <c r="I43" s="20"/>
      <c r="J43" s="20"/>
      <c r="K43" s="20"/>
      <c r="L43" s="20"/>
      <c r="M43" s="20"/>
      <c r="N43" s="20"/>
      <c r="O43" s="20">
        <v>58723430</v>
      </c>
      <c r="P43" s="20"/>
      <c r="Q43" s="20"/>
      <c r="R43" s="20">
        <v>58723430</v>
      </c>
      <c r="S43" s="20"/>
      <c r="T43" s="20"/>
      <c r="U43" s="20"/>
      <c r="V43" s="20"/>
      <c r="W43" s="20">
        <v>58723430</v>
      </c>
      <c r="X43" s="20">
        <v>43095983</v>
      </c>
      <c r="Y43" s="20">
        <v>15627447</v>
      </c>
      <c r="Z43" s="21">
        <v>36.261957407956096</v>
      </c>
      <c r="AA43" s="22">
        <v>65623430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91793143</v>
      </c>
      <c r="F44" s="36">
        <f t="shared" si="4"/>
        <v>91244869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84344869</v>
      </c>
      <c r="P44" s="36">
        <f t="shared" si="4"/>
        <v>0</v>
      </c>
      <c r="Q44" s="36">
        <f t="shared" si="4"/>
        <v>0</v>
      </c>
      <c r="R44" s="36">
        <f t="shared" si="4"/>
        <v>84344869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84344869</v>
      </c>
      <c r="X44" s="36">
        <f t="shared" si="4"/>
        <v>62312054</v>
      </c>
      <c r="Y44" s="36">
        <f t="shared" si="4"/>
        <v>22032815</v>
      </c>
      <c r="Z44" s="37">
        <f>+IF(X44&lt;&gt;0,+(Y44/X44)*100,0)</f>
        <v>35.358832819088256</v>
      </c>
      <c r="AA44" s="38">
        <f>SUM(AA40:AA43)</f>
        <v>91244869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882462560</v>
      </c>
      <c r="D45" s="29">
        <f>+D38+D44</f>
        <v>0</v>
      </c>
      <c r="E45" s="30">
        <f t="shared" si="5"/>
        <v>580140217</v>
      </c>
      <c r="F45" s="31">
        <f t="shared" si="5"/>
        <v>690321312</v>
      </c>
      <c r="G45" s="31">
        <f t="shared" si="5"/>
        <v>752335180</v>
      </c>
      <c r="H45" s="31">
        <f t="shared" si="5"/>
        <v>128688847</v>
      </c>
      <c r="I45" s="31">
        <f t="shared" si="5"/>
        <v>960475</v>
      </c>
      <c r="J45" s="31">
        <f t="shared" si="5"/>
        <v>881984502</v>
      </c>
      <c r="K45" s="31">
        <f t="shared" si="5"/>
        <v>8191914</v>
      </c>
      <c r="L45" s="31">
        <f t="shared" si="5"/>
        <v>8214465</v>
      </c>
      <c r="M45" s="31">
        <f t="shared" si="5"/>
        <v>-59523383</v>
      </c>
      <c r="N45" s="31">
        <f t="shared" si="5"/>
        <v>-43117004</v>
      </c>
      <c r="O45" s="31">
        <f t="shared" si="5"/>
        <v>9409672</v>
      </c>
      <c r="P45" s="31">
        <f t="shared" si="5"/>
        <v>104294096</v>
      </c>
      <c r="Q45" s="31">
        <f t="shared" si="5"/>
        <v>39741754</v>
      </c>
      <c r="R45" s="31">
        <f t="shared" si="5"/>
        <v>153445522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992313020</v>
      </c>
      <c r="X45" s="31">
        <f t="shared" si="5"/>
        <v>545036201</v>
      </c>
      <c r="Y45" s="31">
        <f t="shared" si="5"/>
        <v>447276819</v>
      </c>
      <c r="Z45" s="32">
        <f>+IF(X45&lt;&gt;0,+(Y45/X45)*100,0)</f>
        <v>82.063690114411315</v>
      </c>
      <c r="AA45" s="33">
        <f>+AA38+AA44</f>
        <v>690321312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5912460068</v>
      </c>
      <c r="D46" s="42">
        <f t="shared" si="6"/>
        <v>0</v>
      </c>
      <c r="E46" s="43">
        <f t="shared" si="6"/>
        <v>5803591512</v>
      </c>
      <c r="F46" s="44">
        <f t="shared" si="6"/>
        <v>7316846105</v>
      </c>
      <c r="G46" s="44">
        <f t="shared" si="6"/>
        <v>6325841088</v>
      </c>
      <c r="H46" s="44">
        <f t="shared" si="6"/>
        <v>-385797663</v>
      </c>
      <c r="I46" s="44">
        <f t="shared" si="6"/>
        <v>42137793</v>
      </c>
      <c r="J46" s="44">
        <f t="shared" si="6"/>
        <v>5982181218</v>
      </c>
      <c r="K46" s="44">
        <f t="shared" si="6"/>
        <v>40902990</v>
      </c>
      <c r="L46" s="44">
        <f t="shared" si="6"/>
        <v>52110772</v>
      </c>
      <c r="M46" s="44">
        <f t="shared" si="6"/>
        <v>148395785</v>
      </c>
      <c r="N46" s="44">
        <f t="shared" si="6"/>
        <v>241409547</v>
      </c>
      <c r="O46" s="44">
        <f t="shared" si="6"/>
        <v>1031867335</v>
      </c>
      <c r="P46" s="44">
        <f t="shared" si="6"/>
        <v>-58126774</v>
      </c>
      <c r="Q46" s="44">
        <f t="shared" si="6"/>
        <v>-25659219</v>
      </c>
      <c r="R46" s="44">
        <f t="shared" si="6"/>
        <v>948081342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7171672107</v>
      </c>
      <c r="X46" s="44">
        <f t="shared" si="6"/>
        <v>5441505042</v>
      </c>
      <c r="Y46" s="44">
        <f t="shared" si="6"/>
        <v>1730167065</v>
      </c>
      <c r="Z46" s="45">
        <f>+IF(X46&lt;&gt;0,+(Y46/X46)*100,0)</f>
        <v>31.79574495742974</v>
      </c>
      <c r="AA46" s="46">
        <f>+AA27-AA45</f>
        <v>7316846105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1529297404</v>
      </c>
      <c r="D48" s="18"/>
      <c r="E48" s="19">
        <v>2658830745</v>
      </c>
      <c r="F48" s="20">
        <v>4934358377</v>
      </c>
      <c r="G48" s="20">
        <v>2187019190</v>
      </c>
      <c r="H48" s="20">
        <v>-577494307</v>
      </c>
      <c r="I48" s="20">
        <v>-18751003</v>
      </c>
      <c r="J48" s="20">
        <v>1590773880</v>
      </c>
      <c r="K48" s="20">
        <v>-27258009</v>
      </c>
      <c r="L48" s="20">
        <v>48741889</v>
      </c>
      <c r="M48" s="20">
        <v>119552363</v>
      </c>
      <c r="N48" s="20">
        <v>141036243</v>
      </c>
      <c r="O48" s="20">
        <v>3260127031</v>
      </c>
      <c r="P48" s="20">
        <v>12617146</v>
      </c>
      <c r="Q48" s="20">
        <v>76394835</v>
      </c>
      <c r="R48" s="20">
        <v>3349139012</v>
      </c>
      <c r="S48" s="20"/>
      <c r="T48" s="20"/>
      <c r="U48" s="20"/>
      <c r="V48" s="20"/>
      <c r="W48" s="20">
        <v>5080949135</v>
      </c>
      <c r="X48" s="20">
        <v>3698988723</v>
      </c>
      <c r="Y48" s="20">
        <v>1381960412</v>
      </c>
      <c r="Z48" s="47">
        <v>37.360492704589412</v>
      </c>
      <c r="AA48" s="22">
        <v>4934358377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2136994184</v>
      </c>
      <c r="G49" s="20"/>
      <c r="H49" s="20"/>
      <c r="I49" s="20"/>
      <c r="J49" s="20"/>
      <c r="K49" s="20"/>
      <c r="L49" s="20"/>
      <c r="M49" s="20"/>
      <c r="N49" s="20"/>
      <c r="O49" s="20">
        <v>2136994184</v>
      </c>
      <c r="P49" s="20"/>
      <c r="Q49" s="20"/>
      <c r="R49" s="20">
        <v>2136994184</v>
      </c>
      <c r="S49" s="20"/>
      <c r="T49" s="20"/>
      <c r="U49" s="20"/>
      <c r="V49" s="20"/>
      <c r="W49" s="20">
        <v>2136994184</v>
      </c>
      <c r="X49" s="20">
        <v>1602745632</v>
      </c>
      <c r="Y49" s="20">
        <v>534248552</v>
      </c>
      <c r="Z49" s="47">
        <v>33.333333832476789</v>
      </c>
      <c r="AA49" s="22">
        <v>2136994184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1529297404</v>
      </c>
      <c r="D51" s="50">
        <f t="shared" ref="D51:Y51" si="7">SUM(D48:D50)</f>
        <v>0</v>
      </c>
      <c r="E51" s="51">
        <f t="shared" si="7"/>
        <v>2658830745</v>
      </c>
      <c r="F51" s="52">
        <f t="shared" si="7"/>
        <v>7071352561</v>
      </c>
      <c r="G51" s="52">
        <f t="shared" si="7"/>
        <v>2187019190</v>
      </c>
      <c r="H51" s="52">
        <f t="shared" si="7"/>
        <v>-577494307</v>
      </c>
      <c r="I51" s="52">
        <f t="shared" si="7"/>
        <v>-18751003</v>
      </c>
      <c r="J51" s="52">
        <f t="shared" si="7"/>
        <v>1590773880</v>
      </c>
      <c r="K51" s="52">
        <f t="shared" si="7"/>
        <v>-27258009</v>
      </c>
      <c r="L51" s="52">
        <f t="shared" si="7"/>
        <v>48741889</v>
      </c>
      <c r="M51" s="52">
        <f t="shared" si="7"/>
        <v>119552363</v>
      </c>
      <c r="N51" s="52">
        <f t="shared" si="7"/>
        <v>141036243</v>
      </c>
      <c r="O51" s="52">
        <f t="shared" si="7"/>
        <v>5397121215</v>
      </c>
      <c r="P51" s="52">
        <f t="shared" si="7"/>
        <v>12617146</v>
      </c>
      <c r="Q51" s="52">
        <f t="shared" si="7"/>
        <v>76394835</v>
      </c>
      <c r="R51" s="52">
        <f t="shared" si="7"/>
        <v>5486133196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7217943319</v>
      </c>
      <c r="X51" s="52">
        <f t="shared" si="7"/>
        <v>5301734355</v>
      </c>
      <c r="Y51" s="52">
        <f t="shared" si="7"/>
        <v>1916208964</v>
      </c>
      <c r="Z51" s="53">
        <f>+IF(X51&lt;&gt;0,+(Y51/X51)*100,0)</f>
        <v>36.143058774584716</v>
      </c>
      <c r="AA51" s="54">
        <f>SUM(AA48:AA50)</f>
        <v>7071352561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3117095770</v>
      </c>
      <c r="F6" s="20">
        <v>3117095770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2337821820</v>
      </c>
      <c r="Y6" s="20">
        <v>-2337821820</v>
      </c>
      <c r="Z6" s="21">
        <v>-100</v>
      </c>
      <c r="AA6" s="22">
        <v>3117095770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14609342776</v>
      </c>
      <c r="D8" s="18"/>
      <c r="E8" s="19">
        <v>1575246240</v>
      </c>
      <c r="F8" s="20">
        <v>1575246240</v>
      </c>
      <c r="G8" s="20">
        <v>1466743813</v>
      </c>
      <c r="H8" s="20"/>
      <c r="I8" s="20">
        <v>-2220</v>
      </c>
      <c r="J8" s="20">
        <v>1466741593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1466741593</v>
      </c>
      <c r="X8" s="20">
        <v>1181434680</v>
      </c>
      <c r="Y8" s="20">
        <v>285306913</v>
      </c>
      <c r="Z8" s="21">
        <v>24.149190626433956</v>
      </c>
      <c r="AA8" s="22">
        <v>1575246240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-151407180</v>
      </c>
      <c r="F9" s="20">
        <v>-151407180</v>
      </c>
      <c r="G9" s="20">
        <v>12411425754</v>
      </c>
      <c r="H9" s="20"/>
      <c r="I9" s="20">
        <v>-12997904539</v>
      </c>
      <c r="J9" s="20">
        <v>-586478785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-586478785</v>
      </c>
      <c r="X9" s="20">
        <v>-113555385</v>
      </c>
      <c r="Y9" s="20">
        <v>-472923400</v>
      </c>
      <c r="Z9" s="21">
        <v>416.46937307288425</v>
      </c>
      <c r="AA9" s="22">
        <v>-151407180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5898403</v>
      </c>
      <c r="D11" s="18"/>
      <c r="E11" s="19">
        <v>135348880</v>
      </c>
      <c r="F11" s="20">
        <v>135348880</v>
      </c>
      <c r="G11" s="20">
        <v>213251709</v>
      </c>
      <c r="H11" s="20"/>
      <c r="I11" s="20">
        <v>41532381</v>
      </c>
      <c r="J11" s="20">
        <v>254784090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254784090</v>
      </c>
      <c r="X11" s="20">
        <v>101511666</v>
      </c>
      <c r="Y11" s="20">
        <v>153272424</v>
      </c>
      <c r="Z11" s="21">
        <v>150.98996010960948</v>
      </c>
      <c r="AA11" s="22">
        <v>135348880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12175631</v>
      </c>
      <c r="H12" s="24"/>
      <c r="I12" s="24">
        <v>5651206</v>
      </c>
      <c r="J12" s="20">
        <v>17826837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17826837</v>
      </c>
      <c r="X12" s="20"/>
      <c r="Y12" s="24">
        <v>17826837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14615241179</v>
      </c>
      <c r="D14" s="29">
        <f>SUM(D6:D13)</f>
        <v>0</v>
      </c>
      <c r="E14" s="30">
        <f t="shared" si="0"/>
        <v>4676283710</v>
      </c>
      <c r="F14" s="31">
        <f t="shared" si="0"/>
        <v>4676283710</v>
      </c>
      <c r="G14" s="31">
        <f t="shared" si="0"/>
        <v>14103596907</v>
      </c>
      <c r="H14" s="31">
        <f t="shared" si="0"/>
        <v>0</v>
      </c>
      <c r="I14" s="31">
        <f t="shared" si="0"/>
        <v>-12950723172</v>
      </c>
      <c r="J14" s="31">
        <f t="shared" si="0"/>
        <v>1152873735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1152873735</v>
      </c>
      <c r="X14" s="31">
        <f t="shared" si="0"/>
        <v>3507212781</v>
      </c>
      <c r="Y14" s="31">
        <f t="shared" si="0"/>
        <v>-2354339046</v>
      </c>
      <c r="Z14" s="32">
        <f>+IF(X14&lt;&gt;0,+(Y14/X14)*100,0)</f>
        <v>-67.128491854113136</v>
      </c>
      <c r="AA14" s="33">
        <f>SUM(AA6:AA13)</f>
        <v>4676283710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3112602789</v>
      </c>
      <c r="D18" s="18"/>
      <c r="E18" s="19">
        <v>2941658190</v>
      </c>
      <c r="F18" s="20">
        <v>2950201670</v>
      </c>
      <c r="G18" s="24">
        <v>3190825116</v>
      </c>
      <c r="H18" s="24"/>
      <c r="I18" s="24">
        <v>16528516</v>
      </c>
      <c r="J18" s="20">
        <v>3207353632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3207353632</v>
      </c>
      <c r="X18" s="20">
        <v>1990161950</v>
      </c>
      <c r="Y18" s="24">
        <v>1217191682</v>
      </c>
      <c r="Z18" s="25">
        <v>61.160433802887248</v>
      </c>
      <c r="AA18" s="26">
        <v>2950201670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-650345</v>
      </c>
      <c r="D22" s="18"/>
      <c r="E22" s="19">
        <v>-676360</v>
      </c>
      <c r="F22" s="20">
        <v>-676360</v>
      </c>
      <c r="G22" s="20">
        <v>-650346</v>
      </c>
      <c r="H22" s="20"/>
      <c r="I22" s="20"/>
      <c r="J22" s="20">
        <v>-650346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-650346</v>
      </c>
      <c r="X22" s="20">
        <v>-507267</v>
      </c>
      <c r="Y22" s="20">
        <v>-143079</v>
      </c>
      <c r="Z22" s="21">
        <v>28.205856087622493</v>
      </c>
      <c r="AA22" s="22">
        <v>-676360</v>
      </c>
    </row>
    <row r="23" spans="1:27" x14ac:dyDescent="0.25">
      <c r="A23" s="23" t="s">
        <v>37</v>
      </c>
      <c r="B23" s="17" t="s">
        <v>33</v>
      </c>
      <c r="C23" s="18">
        <v>34955990</v>
      </c>
      <c r="D23" s="18"/>
      <c r="E23" s="19">
        <v>6922330</v>
      </c>
      <c r="F23" s="20">
        <v>6922330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5191749</v>
      </c>
      <c r="Y23" s="20">
        <v>-5191749</v>
      </c>
      <c r="Z23" s="21">
        <v>-100</v>
      </c>
      <c r="AA23" s="22">
        <v>6922330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3146908434</v>
      </c>
      <c r="D26" s="29">
        <f t="shared" ref="D26:Y26" si="1">SUM(D16:D25)</f>
        <v>0</v>
      </c>
      <c r="E26" s="35">
        <f t="shared" si="1"/>
        <v>2947904160</v>
      </c>
      <c r="F26" s="36">
        <f t="shared" si="1"/>
        <v>2956447640</v>
      </c>
      <c r="G26" s="36">
        <f t="shared" si="1"/>
        <v>3190174770</v>
      </c>
      <c r="H26" s="36">
        <f t="shared" si="1"/>
        <v>0</v>
      </c>
      <c r="I26" s="36">
        <f t="shared" si="1"/>
        <v>16528516</v>
      </c>
      <c r="J26" s="36">
        <f t="shared" si="1"/>
        <v>3206703286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3206703286</v>
      </c>
      <c r="X26" s="36">
        <f t="shared" si="1"/>
        <v>1994846432</v>
      </c>
      <c r="Y26" s="36">
        <f t="shared" si="1"/>
        <v>1211856854</v>
      </c>
      <c r="Z26" s="37">
        <f>+IF(X26&lt;&gt;0,+(Y26/X26)*100,0)</f>
        <v>60.749380732280841</v>
      </c>
      <c r="AA26" s="38">
        <f>SUM(AA16:AA25)</f>
        <v>2956447640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17762149613</v>
      </c>
      <c r="D27" s="29">
        <f>+D14+D26</f>
        <v>0</v>
      </c>
      <c r="E27" s="30">
        <f t="shared" si="2"/>
        <v>7624187870</v>
      </c>
      <c r="F27" s="31">
        <f t="shared" si="2"/>
        <v>7632731350</v>
      </c>
      <c r="G27" s="31">
        <f t="shared" si="2"/>
        <v>17293771677</v>
      </c>
      <c r="H27" s="31">
        <f t="shared" si="2"/>
        <v>0</v>
      </c>
      <c r="I27" s="31">
        <f t="shared" si="2"/>
        <v>-12934194656</v>
      </c>
      <c r="J27" s="31">
        <f t="shared" si="2"/>
        <v>4359577021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4359577021</v>
      </c>
      <c r="X27" s="31">
        <f t="shared" si="2"/>
        <v>5502059213</v>
      </c>
      <c r="Y27" s="31">
        <f t="shared" si="2"/>
        <v>-1142482192</v>
      </c>
      <c r="Z27" s="32">
        <f>+IF(X27&lt;&gt;0,+(Y27/X27)*100,0)</f>
        <v>-20.764629164669806</v>
      </c>
      <c r="AA27" s="33">
        <f>+AA14+AA26</f>
        <v>7632731350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7040</v>
      </c>
      <c r="D32" s="18"/>
      <c r="E32" s="19">
        <v>2220</v>
      </c>
      <c r="F32" s="20">
        <v>2220</v>
      </c>
      <c r="G32" s="20">
        <v>129</v>
      </c>
      <c r="H32" s="20"/>
      <c r="I32" s="20"/>
      <c r="J32" s="20">
        <v>129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</v>
      </c>
      <c r="X32" s="20">
        <v>1665</v>
      </c>
      <c r="Y32" s="20">
        <v>-1536</v>
      </c>
      <c r="Z32" s="21">
        <v>-92.252252252252248</v>
      </c>
      <c r="AA32" s="22">
        <v>2220</v>
      </c>
    </row>
    <row r="33" spans="1:27" x14ac:dyDescent="0.25">
      <c r="A33" s="23" t="s">
        <v>61</v>
      </c>
      <c r="B33" s="17" t="s">
        <v>33</v>
      </c>
      <c r="C33" s="18">
        <v>79411414</v>
      </c>
      <c r="D33" s="18"/>
      <c r="E33" s="19">
        <v>244824050</v>
      </c>
      <c r="F33" s="20">
        <v>244824050</v>
      </c>
      <c r="G33" s="20">
        <v>-12246161</v>
      </c>
      <c r="H33" s="20"/>
      <c r="I33" s="20">
        <v>399698</v>
      </c>
      <c r="J33" s="20">
        <v>-11846463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-11846463</v>
      </c>
      <c r="X33" s="20">
        <v>183618036</v>
      </c>
      <c r="Y33" s="20">
        <v>-195464499</v>
      </c>
      <c r="Z33" s="21">
        <v>-106.45168811194561</v>
      </c>
      <c r="AA33" s="22">
        <v>244824050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9317894</v>
      </c>
      <c r="D35" s="18"/>
      <c r="E35" s="19"/>
      <c r="F35" s="20"/>
      <c r="G35" s="20">
        <v>-60263</v>
      </c>
      <c r="H35" s="20"/>
      <c r="I35" s="20">
        <v>-40893</v>
      </c>
      <c r="J35" s="20">
        <v>-101156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-101156</v>
      </c>
      <c r="X35" s="20"/>
      <c r="Y35" s="20">
        <v>-101156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3673</v>
      </c>
      <c r="H36" s="20"/>
      <c r="I36" s="20">
        <v>7600</v>
      </c>
      <c r="J36" s="20">
        <v>11273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11273</v>
      </c>
      <c r="X36" s="20"/>
      <c r="Y36" s="20">
        <v>11273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88736348</v>
      </c>
      <c r="D38" s="29">
        <f t="shared" ref="D38:Y38" si="3">SUM(D30:D37)</f>
        <v>0</v>
      </c>
      <c r="E38" s="30">
        <f t="shared" si="3"/>
        <v>244826270</v>
      </c>
      <c r="F38" s="31">
        <f t="shared" si="3"/>
        <v>244826270</v>
      </c>
      <c r="G38" s="31">
        <f t="shared" si="3"/>
        <v>-12302622</v>
      </c>
      <c r="H38" s="31">
        <f t="shared" si="3"/>
        <v>0</v>
      </c>
      <c r="I38" s="31">
        <f t="shared" si="3"/>
        <v>366405</v>
      </c>
      <c r="J38" s="31">
        <f t="shared" si="3"/>
        <v>-11936217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-11936217</v>
      </c>
      <c r="X38" s="31">
        <f t="shared" si="3"/>
        <v>183619701</v>
      </c>
      <c r="Y38" s="31">
        <f t="shared" si="3"/>
        <v>-195555918</v>
      </c>
      <c r="Z38" s="32">
        <f>+IF(X38&lt;&gt;0,+(Y38/X38)*100,0)</f>
        <v>-106.50050998612616</v>
      </c>
      <c r="AA38" s="33">
        <f>SUM(AA30:AA37)</f>
        <v>244826270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66459169</v>
      </c>
      <c r="D40" s="18"/>
      <c r="E40" s="19">
        <v>69117540</v>
      </c>
      <c r="F40" s="20">
        <v>69117540</v>
      </c>
      <c r="G40" s="20">
        <v>66459169</v>
      </c>
      <c r="H40" s="20"/>
      <c r="I40" s="20"/>
      <c r="J40" s="20">
        <v>66459169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66459169</v>
      </c>
      <c r="X40" s="20">
        <v>51838155</v>
      </c>
      <c r="Y40" s="20">
        <v>14621014</v>
      </c>
      <c r="Z40" s="21">
        <v>28.205120340413348</v>
      </c>
      <c r="AA40" s="22">
        <v>69117540</v>
      </c>
    </row>
    <row r="41" spans="1:27" x14ac:dyDescent="0.25">
      <c r="A41" s="23" t="s">
        <v>63</v>
      </c>
      <c r="B41" s="17" t="s">
        <v>33</v>
      </c>
      <c r="C41" s="18">
        <v>124560043</v>
      </c>
      <c r="D41" s="18"/>
      <c r="E41" s="19"/>
      <c r="F41" s="20"/>
      <c r="G41" s="20">
        <v>267145090</v>
      </c>
      <c r="H41" s="20"/>
      <c r="I41" s="20"/>
      <c r="J41" s="20">
        <v>267145090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267145090</v>
      </c>
      <c r="X41" s="20"/>
      <c r="Y41" s="20">
        <v>267145090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277830890</v>
      </c>
      <c r="F43" s="20">
        <v>277830890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208373166</v>
      </c>
      <c r="Y43" s="20">
        <v>-208373166</v>
      </c>
      <c r="Z43" s="21">
        <v>-100</v>
      </c>
      <c r="AA43" s="22">
        <v>277830890</v>
      </c>
    </row>
    <row r="44" spans="1:27" x14ac:dyDescent="0.25">
      <c r="A44" s="27" t="s">
        <v>70</v>
      </c>
      <c r="B44" s="34" t="s">
        <v>33</v>
      </c>
      <c r="C44" s="29">
        <f>SUM(C40:C43)</f>
        <v>191019212</v>
      </c>
      <c r="D44" s="29">
        <f t="shared" ref="D44:Y44" si="4">SUM(D40:D43)</f>
        <v>0</v>
      </c>
      <c r="E44" s="35">
        <f t="shared" si="4"/>
        <v>346948430</v>
      </c>
      <c r="F44" s="36">
        <f t="shared" si="4"/>
        <v>346948430</v>
      </c>
      <c r="G44" s="36">
        <f t="shared" si="4"/>
        <v>333604259</v>
      </c>
      <c r="H44" s="36">
        <f t="shared" si="4"/>
        <v>0</v>
      </c>
      <c r="I44" s="36">
        <f t="shared" si="4"/>
        <v>0</v>
      </c>
      <c r="J44" s="36">
        <f t="shared" si="4"/>
        <v>333604259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333604259</v>
      </c>
      <c r="X44" s="36">
        <f t="shared" si="4"/>
        <v>260211321</v>
      </c>
      <c r="Y44" s="36">
        <f t="shared" si="4"/>
        <v>73392938</v>
      </c>
      <c r="Z44" s="37">
        <f>+IF(X44&lt;&gt;0,+(Y44/X44)*100,0)</f>
        <v>28.205128707678323</v>
      </c>
      <c r="AA44" s="38">
        <f>SUM(AA40:AA43)</f>
        <v>346948430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279755560</v>
      </c>
      <c r="D45" s="29">
        <f>+D38+D44</f>
        <v>0</v>
      </c>
      <c r="E45" s="30">
        <f t="shared" si="5"/>
        <v>591774700</v>
      </c>
      <c r="F45" s="31">
        <f t="shared" si="5"/>
        <v>591774700</v>
      </c>
      <c r="G45" s="31">
        <f t="shared" si="5"/>
        <v>321301637</v>
      </c>
      <c r="H45" s="31">
        <f t="shared" si="5"/>
        <v>0</v>
      </c>
      <c r="I45" s="31">
        <f t="shared" si="5"/>
        <v>366405</v>
      </c>
      <c r="J45" s="31">
        <f t="shared" si="5"/>
        <v>321668042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321668042</v>
      </c>
      <c r="X45" s="31">
        <f t="shared" si="5"/>
        <v>443831022</v>
      </c>
      <c r="Y45" s="31">
        <f t="shared" si="5"/>
        <v>-122162980</v>
      </c>
      <c r="Z45" s="32">
        <f>+IF(X45&lt;&gt;0,+(Y45/X45)*100,0)</f>
        <v>-27.524660049562737</v>
      </c>
      <c r="AA45" s="33">
        <f>+AA38+AA44</f>
        <v>591774700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17482394053</v>
      </c>
      <c r="D46" s="42">
        <f t="shared" si="6"/>
        <v>0</v>
      </c>
      <c r="E46" s="43">
        <f t="shared" si="6"/>
        <v>7032413170</v>
      </c>
      <c r="F46" s="44">
        <f t="shared" si="6"/>
        <v>7040956650</v>
      </c>
      <c r="G46" s="44">
        <f t="shared" si="6"/>
        <v>16972470040</v>
      </c>
      <c r="H46" s="44">
        <f t="shared" si="6"/>
        <v>0</v>
      </c>
      <c r="I46" s="44">
        <f t="shared" si="6"/>
        <v>-12934561061</v>
      </c>
      <c r="J46" s="44">
        <f t="shared" si="6"/>
        <v>4037908979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4037908979</v>
      </c>
      <c r="X46" s="44">
        <f t="shared" si="6"/>
        <v>5058228191</v>
      </c>
      <c r="Y46" s="44">
        <f t="shared" si="6"/>
        <v>-1020319212</v>
      </c>
      <c r="Z46" s="45">
        <f>+IF(X46&lt;&gt;0,+(Y46/X46)*100,0)</f>
        <v>-20.171474545482798</v>
      </c>
      <c r="AA46" s="46">
        <f>+AA27-AA45</f>
        <v>7040956650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773914174</v>
      </c>
      <c r="D48" s="18"/>
      <c r="E48" s="19">
        <v>655180400</v>
      </c>
      <c r="F48" s="20">
        <v>655180400</v>
      </c>
      <c r="G48" s="20">
        <v>773749401</v>
      </c>
      <c r="H48" s="20"/>
      <c r="I48" s="20"/>
      <c r="J48" s="20">
        <v>773749401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773749401</v>
      </c>
      <c r="X48" s="20">
        <v>491385303</v>
      </c>
      <c r="Y48" s="20">
        <v>282364098</v>
      </c>
      <c r="Z48" s="47">
        <v>57.462870028084666</v>
      </c>
      <c r="AA48" s="22">
        <v>655180400</v>
      </c>
    </row>
    <row r="49" spans="1:27" x14ac:dyDescent="0.25">
      <c r="A49" s="23" t="s">
        <v>75</v>
      </c>
      <c r="B49" s="17" t="s">
        <v>33</v>
      </c>
      <c r="C49" s="18">
        <v>169269172</v>
      </c>
      <c r="D49" s="18"/>
      <c r="E49" s="19">
        <v>158070890</v>
      </c>
      <c r="F49" s="20">
        <v>158070890</v>
      </c>
      <c r="G49" s="20">
        <v>169269173</v>
      </c>
      <c r="H49" s="20"/>
      <c r="I49" s="20"/>
      <c r="J49" s="20">
        <v>169269173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169269173</v>
      </c>
      <c r="X49" s="20">
        <v>118553166</v>
      </c>
      <c r="Y49" s="20">
        <v>50716007</v>
      </c>
      <c r="Z49" s="47">
        <v>42.779124937076759</v>
      </c>
      <c r="AA49" s="22">
        <v>158070890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943183346</v>
      </c>
      <c r="D51" s="50">
        <f t="shared" ref="D51:Y51" si="7">SUM(D48:D50)</f>
        <v>0</v>
      </c>
      <c r="E51" s="51">
        <f t="shared" si="7"/>
        <v>813251290</v>
      </c>
      <c r="F51" s="52">
        <f t="shared" si="7"/>
        <v>813251290</v>
      </c>
      <c r="G51" s="52">
        <f t="shared" si="7"/>
        <v>943018574</v>
      </c>
      <c r="H51" s="52">
        <f t="shared" si="7"/>
        <v>0</v>
      </c>
      <c r="I51" s="52">
        <f t="shared" si="7"/>
        <v>0</v>
      </c>
      <c r="J51" s="52">
        <f t="shared" si="7"/>
        <v>943018574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943018574</v>
      </c>
      <c r="X51" s="52">
        <f t="shared" si="7"/>
        <v>609938469</v>
      </c>
      <c r="Y51" s="52">
        <f t="shared" si="7"/>
        <v>333080105</v>
      </c>
      <c r="Z51" s="53">
        <f>+IF(X51&lt;&gt;0,+(Y51/X51)*100,0)</f>
        <v>54.608804318587744</v>
      </c>
      <c r="AA51" s="54">
        <f>SUM(AA48:AA50)</f>
        <v>813251290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39023213</v>
      </c>
      <c r="D6" s="18"/>
      <c r="E6" s="19">
        <v>82701142</v>
      </c>
      <c r="F6" s="20">
        <v>50866986</v>
      </c>
      <c r="G6" s="20">
        <v>-2545080</v>
      </c>
      <c r="H6" s="20">
        <v>13075507</v>
      </c>
      <c r="I6" s="20">
        <v>1442661</v>
      </c>
      <c r="J6" s="20">
        <v>11973088</v>
      </c>
      <c r="K6" s="20">
        <v>-220619</v>
      </c>
      <c r="L6" s="20"/>
      <c r="M6" s="20">
        <v>3161743</v>
      </c>
      <c r="N6" s="20">
        <v>2941124</v>
      </c>
      <c r="O6" s="20">
        <v>973001</v>
      </c>
      <c r="P6" s="20">
        <v>1314828</v>
      </c>
      <c r="Q6" s="20">
        <v>-610201</v>
      </c>
      <c r="R6" s="20">
        <v>1677628</v>
      </c>
      <c r="S6" s="20"/>
      <c r="T6" s="20"/>
      <c r="U6" s="20"/>
      <c r="V6" s="20"/>
      <c r="W6" s="20">
        <v>16591840</v>
      </c>
      <c r="X6" s="20">
        <v>38201798</v>
      </c>
      <c r="Y6" s="20">
        <v>-21609958</v>
      </c>
      <c r="Z6" s="21">
        <v>-56.567908138773994</v>
      </c>
      <c r="AA6" s="22">
        <v>50866986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63081266</v>
      </c>
      <c r="D8" s="18"/>
      <c r="E8" s="19">
        <v>2938857</v>
      </c>
      <c r="F8" s="20">
        <v>2938857</v>
      </c>
      <c r="G8" s="20">
        <v>7472525</v>
      </c>
      <c r="H8" s="20">
        <v>4542791</v>
      </c>
      <c r="I8" s="20">
        <v>4757708</v>
      </c>
      <c r="J8" s="20">
        <v>16773024</v>
      </c>
      <c r="K8" s="20">
        <v>5176923</v>
      </c>
      <c r="L8" s="20"/>
      <c r="M8" s="20">
        <v>6198874</v>
      </c>
      <c r="N8" s="20">
        <v>11375797</v>
      </c>
      <c r="O8" s="20">
        <v>8663618</v>
      </c>
      <c r="P8" s="20">
        <v>5848334</v>
      </c>
      <c r="Q8" s="20">
        <v>6308847</v>
      </c>
      <c r="R8" s="20">
        <v>20820799</v>
      </c>
      <c r="S8" s="20"/>
      <c r="T8" s="20"/>
      <c r="U8" s="20"/>
      <c r="V8" s="20"/>
      <c r="W8" s="20">
        <v>48969620</v>
      </c>
      <c r="X8" s="20">
        <v>-45416357</v>
      </c>
      <c r="Y8" s="20">
        <v>94385977</v>
      </c>
      <c r="Z8" s="21">
        <v>-207.82375169369044</v>
      </c>
      <c r="AA8" s="22">
        <v>2938857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643733</v>
      </c>
      <c r="D11" s="18"/>
      <c r="E11" s="19">
        <v>979753</v>
      </c>
      <c r="F11" s="20">
        <v>979753</v>
      </c>
      <c r="G11" s="20">
        <v>1016545</v>
      </c>
      <c r="H11" s="20">
        <v>-119199</v>
      </c>
      <c r="I11" s="20">
        <v>-52280</v>
      </c>
      <c r="J11" s="20">
        <v>845066</v>
      </c>
      <c r="K11" s="20">
        <v>30729</v>
      </c>
      <c r="L11" s="20"/>
      <c r="M11" s="20"/>
      <c r="N11" s="20">
        <v>30729</v>
      </c>
      <c r="O11" s="20">
        <v>-16769</v>
      </c>
      <c r="P11" s="20">
        <v>-62627</v>
      </c>
      <c r="Q11" s="20">
        <v>-14505</v>
      </c>
      <c r="R11" s="20">
        <v>-93901</v>
      </c>
      <c r="S11" s="20"/>
      <c r="T11" s="20"/>
      <c r="U11" s="20"/>
      <c r="V11" s="20"/>
      <c r="W11" s="20">
        <v>781894</v>
      </c>
      <c r="X11" s="20">
        <v>734823</v>
      </c>
      <c r="Y11" s="20">
        <v>47071</v>
      </c>
      <c r="Z11" s="21">
        <v>6.405760298738608</v>
      </c>
      <c r="AA11" s="22">
        <v>979753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102748212</v>
      </c>
      <c r="D14" s="29">
        <f>SUM(D6:D13)</f>
        <v>0</v>
      </c>
      <c r="E14" s="30">
        <f t="shared" si="0"/>
        <v>86619752</v>
      </c>
      <c r="F14" s="31">
        <f t="shared" si="0"/>
        <v>54785596</v>
      </c>
      <c r="G14" s="31">
        <f t="shared" si="0"/>
        <v>5943990</v>
      </c>
      <c r="H14" s="31">
        <f t="shared" si="0"/>
        <v>17499099</v>
      </c>
      <c r="I14" s="31">
        <f t="shared" si="0"/>
        <v>6148089</v>
      </c>
      <c r="J14" s="31">
        <f t="shared" si="0"/>
        <v>29591178</v>
      </c>
      <c r="K14" s="31">
        <f t="shared" si="0"/>
        <v>4987033</v>
      </c>
      <c r="L14" s="31">
        <f t="shared" si="0"/>
        <v>0</v>
      </c>
      <c r="M14" s="31">
        <f t="shared" si="0"/>
        <v>9360617</v>
      </c>
      <c r="N14" s="31">
        <f t="shared" si="0"/>
        <v>14347650</v>
      </c>
      <c r="O14" s="31">
        <f t="shared" si="0"/>
        <v>9619850</v>
      </c>
      <c r="P14" s="31">
        <f t="shared" si="0"/>
        <v>7100535</v>
      </c>
      <c r="Q14" s="31">
        <f t="shared" si="0"/>
        <v>5684141</v>
      </c>
      <c r="R14" s="31">
        <f t="shared" si="0"/>
        <v>22404526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66343354</v>
      </c>
      <c r="X14" s="31">
        <f t="shared" si="0"/>
        <v>-6479736</v>
      </c>
      <c r="Y14" s="31">
        <f t="shared" si="0"/>
        <v>72823090</v>
      </c>
      <c r="Z14" s="32">
        <f>+IF(X14&lt;&gt;0,+(Y14/X14)*100,0)</f>
        <v>-1123.8589041281928</v>
      </c>
      <c r="AA14" s="33">
        <f>SUM(AA6:AA13)</f>
        <v>54785596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17658844</v>
      </c>
      <c r="D18" s="18"/>
      <c r="E18" s="19">
        <v>-33014498</v>
      </c>
      <c r="F18" s="20">
        <v>-33014498</v>
      </c>
      <c r="G18" s="24">
        <v>17658844</v>
      </c>
      <c r="H18" s="24"/>
      <c r="I18" s="24"/>
      <c r="J18" s="20">
        <v>17658844</v>
      </c>
      <c r="K18" s="24"/>
      <c r="L18" s="24"/>
      <c r="M18" s="20">
        <v>53100</v>
      </c>
      <c r="N18" s="24">
        <v>53100</v>
      </c>
      <c r="O18" s="24"/>
      <c r="P18" s="24"/>
      <c r="Q18" s="20"/>
      <c r="R18" s="24"/>
      <c r="S18" s="24"/>
      <c r="T18" s="20"/>
      <c r="U18" s="24"/>
      <c r="V18" s="24"/>
      <c r="W18" s="24">
        <v>17711944</v>
      </c>
      <c r="X18" s="20">
        <v>-24812408</v>
      </c>
      <c r="Y18" s="24">
        <v>42524352</v>
      </c>
      <c r="Z18" s="25">
        <v>-171.38341429820113</v>
      </c>
      <c r="AA18" s="26">
        <v>-33014498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17658844</v>
      </c>
      <c r="D26" s="29">
        <f t="shared" ref="D26:Y26" si="1">SUM(D16:D25)</f>
        <v>0</v>
      </c>
      <c r="E26" s="35">
        <f t="shared" si="1"/>
        <v>-33014498</v>
      </c>
      <c r="F26" s="36">
        <f t="shared" si="1"/>
        <v>-33014498</v>
      </c>
      <c r="G26" s="36">
        <f t="shared" si="1"/>
        <v>17658844</v>
      </c>
      <c r="H26" s="36">
        <f t="shared" si="1"/>
        <v>0</v>
      </c>
      <c r="I26" s="36">
        <f t="shared" si="1"/>
        <v>0</v>
      </c>
      <c r="J26" s="36">
        <f t="shared" si="1"/>
        <v>17658844</v>
      </c>
      <c r="K26" s="36">
        <f t="shared" si="1"/>
        <v>0</v>
      </c>
      <c r="L26" s="36">
        <f t="shared" si="1"/>
        <v>0</v>
      </c>
      <c r="M26" s="36">
        <f t="shared" si="1"/>
        <v>53100</v>
      </c>
      <c r="N26" s="36">
        <f t="shared" si="1"/>
        <v>53100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17711944</v>
      </c>
      <c r="X26" s="36">
        <f t="shared" si="1"/>
        <v>-24812408</v>
      </c>
      <c r="Y26" s="36">
        <f t="shared" si="1"/>
        <v>42524352</v>
      </c>
      <c r="Z26" s="37">
        <f>+IF(X26&lt;&gt;0,+(Y26/X26)*100,0)</f>
        <v>-171.38341429820113</v>
      </c>
      <c r="AA26" s="38">
        <f>SUM(AA16:AA25)</f>
        <v>-33014498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120407056</v>
      </c>
      <c r="D27" s="29">
        <f>+D14+D26</f>
        <v>0</v>
      </c>
      <c r="E27" s="30">
        <f t="shared" si="2"/>
        <v>53605254</v>
      </c>
      <c r="F27" s="31">
        <f t="shared" si="2"/>
        <v>21771098</v>
      </c>
      <c r="G27" s="31">
        <f t="shared" si="2"/>
        <v>23602834</v>
      </c>
      <c r="H27" s="31">
        <f t="shared" si="2"/>
        <v>17499099</v>
      </c>
      <c r="I27" s="31">
        <f t="shared" si="2"/>
        <v>6148089</v>
      </c>
      <c r="J27" s="31">
        <f t="shared" si="2"/>
        <v>47250022</v>
      </c>
      <c r="K27" s="31">
        <f t="shared" si="2"/>
        <v>4987033</v>
      </c>
      <c r="L27" s="31">
        <f t="shared" si="2"/>
        <v>0</v>
      </c>
      <c r="M27" s="31">
        <f t="shared" si="2"/>
        <v>9413717</v>
      </c>
      <c r="N27" s="31">
        <f t="shared" si="2"/>
        <v>14400750</v>
      </c>
      <c r="O27" s="31">
        <f t="shared" si="2"/>
        <v>9619850</v>
      </c>
      <c r="P27" s="31">
        <f t="shared" si="2"/>
        <v>7100535</v>
      </c>
      <c r="Q27" s="31">
        <f t="shared" si="2"/>
        <v>5684141</v>
      </c>
      <c r="R27" s="31">
        <f t="shared" si="2"/>
        <v>22404526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84055298</v>
      </c>
      <c r="X27" s="31">
        <f t="shared" si="2"/>
        <v>-31292144</v>
      </c>
      <c r="Y27" s="31">
        <f t="shared" si="2"/>
        <v>115347442</v>
      </c>
      <c r="Z27" s="32">
        <f>+IF(X27&lt;&gt;0,+(Y27/X27)*100,0)</f>
        <v>-368.61469766980491</v>
      </c>
      <c r="AA27" s="33">
        <f>+AA14+AA26</f>
        <v>21771098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52388055</v>
      </c>
      <c r="D33" s="18"/>
      <c r="E33" s="19"/>
      <c r="F33" s="20">
        <v>1112288</v>
      </c>
      <c r="G33" s="20">
        <v>-1162783</v>
      </c>
      <c r="H33" s="20">
        <v>3633154</v>
      </c>
      <c r="I33" s="20">
        <v>371926</v>
      </c>
      <c r="J33" s="20">
        <v>2842297</v>
      </c>
      <c r="K33" s="20">
        <v>3084201</v>
      </c>
      <c r="L33" s="20"/>
      <c r="M33" s="20">
        <v>5887237</v>
      </c>
      <c r="N33" s="20">
        <v>8971438</v>
      </c>
      <c r="O33" s="20">
        <v>3744218</v>
      </c>
      <c r="P33" s="20">
        <v>2029303</v>
      </c>
      <c r="Q33" s="20">
        <v>1978505</v>
      </c>
      <c r="R33" s="20">
        <v>7752026</v>
      </c>
      <c r="S33" s="20"/>
      <c r="T33" s="20"/>
      <c r="U33" s="20"/>
      <c r="V33" s="20"/>
      <c r="W33" s="20">
        <v>19565761</v>
      </c>
      <c r="X33" s="20">
        <v>834219</v>
      </c>
      <c r="Y33" s="20">
        <v>18731542</v>
      </c>
      <c r="Z33" s="21">
        <v>2245.3986303356792</v>
      </c>
      <c r="AA33" s="22">
        <v>1112288</v>
      </c>
    </row>
    <row r="34" spans="1:27" x14ac:dyDescent="0.25">
      <c r="A34" s="23" t="s">
        <v>62</v>
      </c>
      <c r="B34" s="17" t="s">
        <v>33</v>
      </c>
      <c r="C34" s="18">
        <v>9465705</v>
      </c>
      <c r="D34" s="18"/>
      <c r="E34" s="19"/>
      <c r="F34" s="20"/>
      <c r="G34" s="20"/>
      <c r="H34" s="20">
        <v>-559809</v>
      </c>
      <c r="I34" s="20">
        <v>13003455</v>
      </c>
      <c r="J34" s="20">
        <v>12443646</v>
      </c>
      <c r="K34" s="20">
        <v>-8026351</v>
      </c>
      <c r="L34" s="20"/>
      <c r="M34" s="20">
        <v>-975005</v>
      </c>
      <c r="N34" s="20">
        <v>-9001356</v>
      </c>
      <c r="O34" s="20">
        <v>-1818145</v>
      </c>
      <c r="P34" s="20">
        <v>677612</v>
      </c>
      <c r="Q34" s="20">
        <v>-4047249</v>
      </c>
      <c r="R34" s="20">
        <v>-5187782</v>
      </c>
      <c r="S34" s="20"/>
      <c r="T34" s="20"/>
      <c r="U34" s="20"/>
      <c r="V34" s="20"/>
      <c r="W34" s="20">
        <v>-1745492</v>
      </c>
      <c r="X34" s="20">
        <v>18674011</v>
      </c>
      <c r="Y34" s="20">
        <v>-20419503</v>
      </c>
      <c r="Z34" s="21">
        <v>-109.34717238840655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61853760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1112288</v>
      </c>
      <c r="G38" s="31">
        <f t="shared" si="3"/>
        <v>-1162783</v>
      </c>
      <c r="H38" s="31">
        <f t="shared" si="3"/>
        <v>3073345</v>
      </c>
      <c r="I38" s="31">
        <f t="shared" si="3"/>
        <v>13375381</v>
      </c>
      <c r="J38" s="31">
        <f t="shared" si="3"/>
        <v>15285943</v>
      </c>
      <c r="K38" s="31">
        <f t="shared" si="3"/>
        <v>-4942150</v>
      </c>
      <c r="L38" s="31">
        <f t="shared" si="3"/>
        <v>0</v>
      </c>
      <c r="M38" s="31">
        <f t="shared" si="3"/>
        <v>4912232</v>
      </c>
      <c r="N38" s="31">
        <f t="shared" si="3"/>
        <v>-29918</v>
      </c>
      <c r="O38" s="31">
        <f t="shared" si="3"/>
        <v>1926073</v>
      </c>
      <c r="P38" s="31">
        <f t="shared" si="3"/>
        <v>2706915</v>
      </c>
      <c r="Q38" s="31">
        <f t="shared" si="3"/>
        <v>-2068744</v>
      </c>
      <c r="R38" s="31">
        <f t="shared" si="3"/>
        <v>2564244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17820269</v>
      </c>
      <c r="X38" s="31">
        <f t="shared" si="3"/>
        <v>19508230</v>
      </c>
      <c r="Y38" s="31">
        <f t="shared" si="3"/>
        <v>-1687961</v>
      </c>
      <c r="Z38" s="32">
        <f>+IF(X38&lt;&gt;0,+(Y38/X38)*100,0)</f>
        <v>-8.6525584330305723</v>
      </c>
      <c r="AA38" s="33">
        <f>SUM(AA30:AA37)</f>
        <v>1112288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61853760</v>
      </c>
      <c r="D45" s="29">
        <f>+D38+D44</f>
        <v>0</v>
      </c>
      <c r="E45" s="30">
        <f t="shared" si="5"/>
        <v>0</v>
      </c>
      <c r="F45" s="31">
        <f t="shared" si="5"/>
        <v>1112288</v>
      </c>
      <c r="G45" s="31">
        <f t="shared" si="5"/>
        <v>-1162783</v>
      </c>
      <c r="H45" s="31">
        <f t="shared" si="5"/>
        <v>3073345</v>
      </c>
      <c r="I45" s="31">
        <f t="shared" si="5"/>
        <v>13375381</v>
      </c>
      <c r="J45" s="31">
        <f t="shared" si="5"/>
        <v>15285943</v>
      </c>
      <c r="K45" s="31">
        <f t="shared" si="5"/>
        <v>-4942150</v>
      </c>
      <c r="L45" s="31">
        <f t="shared" si="5"/>
        <v>0</v>
      </c>
      <c r="M45" s="31">
        <f t="shared" si="5"/>
        <v>4912232</v>
      </c>
      <c r="N45" s="31">
        <f t="shared" si="5"/>
        <v>-29918</v>
      </c>
      <c r="O45" s="31">
        <f t="shared" si="5"/>
        <v>1926073</v>
      </c>
      <c r="P45" s="31">
        <f t="shared" si="5"/>
        <v>2706915</v>
      </c>
      <c r="Q45" s="31">
        <f t="shared" si="5"/>
        <v>-2068744</v>
      </c>
      <c r="R45" s="31">
        <f t="shared" si="5"/>
        <v>2564244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17820269</v>
      </c>
      <c r="X45" s="31">
        <f t="shared" si="5"/>
        <v>19508230</v>
      </c>
      <c r="Y45" s="31">
        <f t="shared" si="5"/>
        <v>-1687961</v>
      </c>
      <c r="Z45" s="32">
        <f>+IF(X45&lt;&gt;0,+(Y45/X45)*100,0)</f>
        <v>-8.6525584330305723</v>
      </c>
      <c r="AA45" s="33">
        <f>+AA38+AA44</f>
        <v>1112288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58553296</v>
      </c>
      <c r="D46" s="42">
        <f t="shared" si="6"/>
        <v>0</v>
      </c>
      <c r="E46" s="43">
        <f t="shared" si="6"/>
        <v>53605254</v>
      </c>
      <c r="F46" s="44">
        <f t="shared" si="6"/>
        <v>20658810</v>
      </c>
      <c r="G46" s="44">
        <f t="shared" si="6"/>
        <v>24765617</v>
      </c>
      <c r="H46" s="44">
        <f t="shared" si="6"/>
        <v>14425754</v>
      </c>
      <c r="I46" s="44">
        <f t="shared" si="6"/>
        <v>-7227292</v>
      </c>
      <c r="J46" s="44">
        <f t="shared" si="6"/>
        <v>31964079</v>
      </c>
      <c r="K46" s="44">
        <f t="shared" si="6"/>
        <v>9929183</v>
      </c>
      <c r="L46" s="44">
        <f t="shared" si="6"/>
        <v>0</v>
      </c>
      <c r="M46" s="44">
        <f t="shared" si="6"/>
        <v>4501485</v>
      </c>
      <c r="N46" s="44">
        <f t="shared" si="6"/>
        <v>14430668</v>
      </c>
      <c r="O46" s="44">
        <f t="shared" si="6"/>
        <v>7693777</v>
      </c>
      <c r="P46" s="44">
        <f t="shared" si="6"/>
        <v>4393620</v>
      </c>
      <c r="Q46" s="44">
        <f t="shared" si="6"/>
        <v>7752885</v>
      </c>
      <c r="R46" s="44">
        <f t="shared" si="6"/>
        <v>19840282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66235029</v>
      </c>
      <c r="X46" s="44">
        <f t="shared" si="6"/>
        <v>-50800374</v>
      </c>
      <c r="Y46" s="44">
        <f t="shared" si="6"/>
        <v>117035403</v>
      </c>
      <c r="Z46" s="45">
        <f>+IF(X46&lt;&gt;0,+(Y46/X46)*100,0)</f>
        <v>-230.3829554483201</v>
      </c>
      <c r="AA46" s="46">
        <f>+AA27-AA45</f>
        <v>20658810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-33242347</v>
      </c>
      <c r="D6" s="18"/>
      <c r="E6" s="19">
        <v>-10727560</v>
      </c>
      <c r="F6" s="20">
        <v>-10727560</v>
      </c>
      <c r="G6" s="20">
        <v>-35219091</v>
      </c>
      <c r="H6" s="20">
        <v>-821650</v>
      </c>
      <c r="I6" s="20">
        <v>-525996</v>
      </c>
      <c r="J6" s="20">
        <v>-36566737</v>
      </c>
      <c r="K6" s="20">
        <v>-1666627</v>
      </c>
      <c r="L6" s="20">
        <v>-786043</v>
      </c>
      <c r="M6" s="20">
        <v>-9984219</v>
      </c>
      <c r="N6" s="20">
        <v>-12436889</v>
      </c>
      <c r="O6" s="20">
        <v>-712338</v>
      </c>
      <c r="P6" s="20">
        <v>-1478440</v>
      </c>
      <c r="Q6" s="20">
        <v>-5301534</v>
      </c>
      <c r="R6" s="20">
        <v>-7492312</v>
      </c>
      <c r="S6" s="20"/>
      <c r="T6" s="20"/>
      <c r="U6" s="20"/>
      <c r="V6" s="20"/>
      <c r="W6" s="20">
        <v>-56495938</v>
      </c>
      <c r="X6" s="20">
        <v>-8045667</v>
      </c>
      <c r="Y6" s="20">
        <v>-48450271</v>
      </c>
      <c r="Z6" s="21">
        <v>602.19085627083496</v>
      </c>
      <c r="AA6" s="22">
        <v>-10727560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48271364</v>
      </c>
      <c r="D8" s="18"/>
      <c r="E8" s="19">
        <v>5370952</v>
      </c>
      <c r="F8" s="20">
        <v>18857280</v>
      </c>
      <c r="G8" s="20">
        <v>49973613</v>
      </c>
      <c r="H8" s="20">
        <v>2339352</v>
      </c>
      <c r="I8" s="20">
        <v>1937655</v>
      </c>
      <c r="J8" s="20">
        <v>54250620</v>
      </c>
      <c r="K8" s="20">
        <v>1894902</v>
      </c>
      <c r="L8" s="20">
        <v>1917542</v>
      </c>
      <c r="M8" s="20">
        <v>1477404</v>
      </c>
      <c r="N8" s="20">
        <v>5289848</v>
      </c>
      <c r="O8" s="20">
        <v>2434689</v>
      </c>
      <c r="P8" s="20">
        <v>1651333</v>
      </c>
      <c r="Q8" s="20">
        <v>2073300</v>
      </c>
      <c r="R8" s="20">
        <v>6159322</v>
      </c>
      <c r="S8" s="20"/>
      <c r="T8" s="20"/>
      <c r="U8" s="20"/>
      <c r="V8" s="20"/>
      <c r="W8" s="20">
        <v>65699790</v>
      </c>
      <c r="X8" s="20">
        <v>14142960</v>
      </c>
      <c r="Y8" s="20">
        <v>51556830</v>
      </c>
      <c r="Z8" s="21">
        <v>364.54059121994266</v>
      </c>
      <c r="AA8" s="22">
        <v>18857280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-460875</v>
      </c>
      <c r="D11" s="18"/>
      <c r="E11" s="19">
        <v>-1733961</v>
      </c>
      <c r="F11" s="20">
        <v>-3324017</v>
      </c>
      <c r="G11" s="20">
        <v>-487437</v>
      </c>
      <c r="H11" s="20">
        <v>18448</v>
      </c>
      <c r="I11" s="20">
        <v>-4888</v>
      </c>
      <c r="J11" s="20">
        <v>-473877</v>
      </c>
      <c r="K11" s="20">
        <v>-1774</v>
      </c>
      <c r="L11" s="20">
        <v>-11076</v>
      </c>
      <c r="M11" s="20"/>
      <c r="N11" s="20">
        <v>-12850</v>
      </c>
      <c r="O11" s="20">
        <v>-12455</v>
      </c>
      <c r="P11" s="20">
        <v>-12133</v>
      </c>
      <c r="Q11" s="20">
        <v>-13220</v>
      </c>
      <c r="R11" s="20">
        <v>-37808</v>
      </c>
      <c r="S11" s="20"/>
      <c r="T11" s="20"/>
      <c r="U11" s="20"/>
      <c r="V11" s="20"/>
      <c r="W11" s="20">
        <v>-524535</v>
      </c>
      <c r="X11" s="20">
        <v>-2467725</v>
      </c>
      <c r="Y11" s="20">
        <v>1943190</v>
      </c>
      <c r="Z11" s="21">
        <v>-78.744187460110012</v>
      </c>
      <c r="AA11" s="22">
        <v>-3324017</v>
      </c>
    </row>
    <row r="12" spans="1:27" x14ac:dyDescent="0.25">
      <c r="A12" s="23" t="s">
        <v>41</v>
      </c>
      <c r="B12" s="17" t="s">
        <v>33</v>
      </c>
      <c r="C12" s="18">
        <v>4465126</v>
      </c>
      <c r="D12" s="18"/>
      <c r="E12" s="19">
        <v>3411522</v>
      </c>
      <c r="F12" s="20">
        <v>3411522</v>
      </c>
      <c r="G12" s="24">
        <v>4948272</v>
      </c>
      <c r="H12" s="24">
        <v>191448</v>
      </c>
      <c r="I12" s="24">
        <v>67939</v>
      </c>
      <c r="J12" s="20">
        <v>5207659</v>
      </c>
      <c r="K12" s="24">
        <v>190469</v>
      </c>
      <c r="L12" s="24">
        <v>142902</v>
      </c>
      <c r="M12" s="20">
        <v>1053168</v>
      </c>
      <c r="N12" s="24">
        <v>1386539</v>
      </c>
      <c r="O12" s="24">
        <v>93622</v>
      </c>
      <c r="P12" s="24">
        <v>220606</v>
      </c>
      <c r="Q12" s="20">
        <v>713908</v>
      </c>
      <c r="R12" s="24">
        <v>1028136</v>
      </c>
      <c r="S12" s="24"/>
      <c r="T12" s="20"/>
      <c r="U12" s="24"/>
      <c r="V12" s="24"/>
      <c r="W12" s="24">
        <v>7622334</v>
      </c>
      <c r="X12" s="20">
        <v>2558637</v>
      </c>
      <c r="Y12" s="24">
        <v>5063697</v>
      </c>
      <c r="Z12" s="25">
        <v>197.90603356396394</v>
      </c>
      <c r="AA12" s="26">
        <v>3411522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19033268</v>
      </c>
      <c r="D14" s="29">
        <f>SUM(D6:D13)</f>
        <v>0</v>
      </c>
      <c r="E14" s="30">
        <f t="shared" si="0"/>
        <v>-3679047</v>
      </c>
      <c r="F14" s="31">
        <f t="shared" si="0"/>
        <v>8217225</v>
      </c>
      <c r="G14" s="31">
        <f t="shared" si="0"/>
        <v>19215357</v>
      </c>
      <c r="H14" s="31">
        <f t="shared" si="0"/>
        <v>1727598</v>
      </c>
      <c r="I14" s="31">
        <f t="shared" si="0"/>
        <v>1474710</v>
      </c>
      <c r="J14" s="31">
        <f t="shared" si="0"/>
        <v>22417665</v>
      </c>
      <c r="K14" s="31">
        <f t="shared" si="0"/>
        <v>416970</v>
      </c>
      <c r="L14" s="31">
        <f t="shared" si="0"/>
        <v>1263325</v>
      </c>
      <c r="M14" s="31">
        <f t="shared" si="0"/>
        <v>-7453647</v>
      </c>
      <c r="N14" s="31">
        <f t="shared" si="0"/>
        <v>-5773352</v>
      </c>
      <c r="O14" s="31">
        <f t="shared" si="0"/>
        <v>1803518</v>
      </c>
      <c r="P14" s="31">
        <f t="shared" si="0"/>
        <v>381366</v>
      </c>
      <c r="Q14" s="31">
        <f t="shared" si="0"/>
        <v>-2527546</v>
      </c>
      <c r="R14" s="31">
        <f t="shared" si="0"/>
        <v>-342662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16301651</v>
      </c>
      <c r="X14" s="31">
        <f t="shared" si="0"/>
        <v>6188205</v>
      </c>
      <c r="Y14" s="31">
        <f t="shared" si="0"/>
        <v>10113446</v>
      </c>
      <c r="Z14" s="32">
        <f>+IF(X14&lt;&gt;0,+(Y14/X14)*100,0)</f>
        <v>163.4310110928775</v>
      </c>
      <c r="AA14" s="33">
        <f>SUM(AA6:AA13)</f>
        <v>8217225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102383436</v>
      </c>
      <c r="D18" s="18"/>
      <c r="E18" s="19">
        <v>14470463</v>
      </c>
      <c r="F18" s="20">
        <v>14657827</v>
      </c>
      <c r="G18" s="24">
        <v>159793207</v>
      </c>
      <c r="H18" s="24">
        <v>-55231077</v>
      </c>
      <c r="I18" s="24"/>
      <c r="J18" s="20">
        <v>104562130</v>
      </c>
      <c r="K18" s="24">
        <v>629087</v>
      </c>
      <c r="L18" s="24">
        <v>588609</v>
      </c>
      <c r="M18" s="20">
        <v>6101870</v>
      </c>
      <c r="N18" s="24">
        <v>7319566</v>
      </c>
      <c r="O18" s="24">
        <v>-911204</v>
      </c>
      <c r="P18" s="24">
        <v>54690247</v>
      </c>
      <c r="Q18" s="20">
        <v>4453537</v>
      </c>
      <c r="R18" s="24">
        <v>58232580</v>
      </c>
      <c r="S18" s="24"/>
      <c r="T18" s="20"/>
      <c r="U18" s="24"/>
      <c r="V18" s="24"/>
      <c r="W18" s="24">
        <v>170114276</v>
      </c>
      <c r="X18" s="20">
        <v>10993383</v>
      </c>
      <c r="Y18" s="24">
        <v>159120893</v>
      </c>
      <c r="Z18" s="25">
        <v>1447.4242642142096</v>
      </c>
      <c r="AA18" s="26">
        <v>14657827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102383436</v>
      </c>
      <c r="D26" s="29">
        <f t="shared" ref="D26:Y26" si="1">SUM(D16:D25)</f>
        <v>0</v>
      </c>
      <c r="E26" s="35">
        <f t="shared" si="1"/>
        <v>14470463</v>
      </c>
      <c r="F26" s="36">
        <f t="shared" si="1"/>
        <v>14657827</v>
      </c>
      <c r="G26" s="36">
        <f t="shared" si="1"/>
        <v>159793207</v>
      </c>
      <c r="H26" s="36">
        <f t="shared" si="1"/>
        <v>-55231077</v>
      </c>
      <c r="I26" s="36">
        <f t="shared" si="1"/>
        <v>0</v>
      </c>
      <c r="J26" s="36">
        <f t="shared" si="1"/>
        <v>104562130</v>
      </c>
      <c r="K26" s="36">
        <f t="shared" si="1"/>
        <v>629087</v>
      </c>
      <c r="L26" s="36">
        <f t="shared" si="1"/>
        <v>588609</v>
      </c>
      <c r="M26" s="36">
        <f t="shared" si="1"/>
        <v>6101870</v>
      </c>
      <c r="N26" s="36">
        <f t="shared" si="1"/>
        <v>7319566</v>
      </c>
      <c r="O26" s="36">
        <f t="shared" si="1"/>
        <v>-911204</v>
      </c>
      <c r="P26" s="36">
        <f t="shared" si="1"/>
        <v>54690247</v>
      </c>
      <c r="Q26" s="36">
        <f t="shared" si="1"/>
        <v>4453537</v>
      </c>
      <c r="R26" s="36">
        <f t="shared" si="1"/>
        <v>58232580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170114276</v>
      </c>
      <c r="X26" s="36">
        <f t="shared" si="1"/>
        <v>10993383</v>
      </c>
      <c r="Y26" s="36">
        <f t="shared" si="1"/>
        <v>159120893</v>
      </c>
      <c r="Z26" s="37">
        <f>+IF(X26&lt;&gt;0,+(Y26/X26)*100,0)</f>
        <v>1447.4242642142096</v>
      </c>
      <c r="AA26" s="38">
        <f>SUM(AA16:AA25)</f>
        <v>14657827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121416704</v>
      </c>
      <c r="D27" s="29">
        <f>+D14+D26</f>
        <v>0</v>
      </c>
      <c r="E27" s="30">
        <f t="shared" si="2"/>
        <v>10791416</v>
      </c>
      <c r="F27" s="31">
        <f t="shared" si="2"/>
        <v>22875052</v>
      </c>
      <c r="G27" s="31">
        <f t="shared" si="2"/>
        <v>179008564</v>
      </c>
      <c r="H27" s="31">
        <f t="shared" si="2"/>
        <v>-53503479</v>
      </c>
      <c r="I27" s="31">
        <f t="shared" si="2"/>
        <v>1474710</v>
      </c>
      <c r="J27" s="31">
        <f t="shared" si="2"/>
        <v>126979795</v>
      </c>
      <c r="K27" s="31">
        <f t="shared" si="2"/>
        <v>1046057</v>
      </c>
      <c r="L27" s="31">
        <f t="shared" si="2"/>
        <v>1851934</v>
      </c>
      <c r="M27" s="31">
        <f t="shared" si="2"/>
        <v>-1351777</v>
      </c>
      <c r="N27" s="31">
        <f t="shared" si="2"/>
        <v>1546214</v>
      </c>
      <c r="O27" s="31">
        <f t="shared" si="2"/>
        <v>892314</v>
      </c>
      <c r="P27" s="31">
        <f t="shared" si="2"/>
        <v>55071613</v>
      </c>
      <c r="Q27" s="31">
        <f t="shared" si="2"/>
        <v>1925991</v>
      </c>
      <c r="R27" s="31">
        <f t="shared" si="2"/>
        <v>57889918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186415927</v>
      </c>
      <c r="X27" s="31">
        <f t="shared" si="2"/>
        <v>17181588</v>
      </c>
      <c r="Y27" s="31">
        <f t="shared" si="2"/>
        <v>169234339</v>
      </c>
      <c r="Z27" s="32">
        <f>+IF(X27&lt;&gt;0,+(Y27/X27)*100,0)</f>
        <v>984.97495691317931</v>
      </c>
      <c r="AA27" s="33">
        <f>+AA14+AA26</f>
        <v>22875052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86160770</v>
      </c>
      <c r="D33" s="18"/>
      <c r="E33" s="19">
        <v>12200494</v>
      </c>
      <c r="F33" s="20">
        <v>13676296</v>
      </c>
      <c r="G33" s="20">
        <v>90600234</v>
      </c>
      <c r="H33" s="20">
        <v>2110003</v>
      </c>
      <c r="I33" s="20">
        <v>803485</v>
      </c>
      <c r="J33" s="20">
        <v>93513722</v>
      </c>
      <c r="K33" s="20">
        <v>929817</v>
      </c>
      <c r="L33" s="20">
        <v>2316543</v>
      </c>
      <c r="M33" s="20">
        <v>354151</v>
      </c>
      <c r="N33" s="20">
        <v>3600511</v>
      </c>
      <c r="O33" s="20">
        <v>1184655</v>
      </c>
      <c r="P33" s="20">
        <v>2514163</v>
      </c>
      <c r="Q33" s="20">
        <v>1493138</v>
      </c>
      <c r="R33" s="20">
        <v>5191956</v>
      </c>
      <c r="S33" s="20"/>
      <c r="T33" s="20"/>
      <c r="U33" s="20"/>
      <c r="V33" s="20"/>
      <c r="W33" s="20">
        <v>102306189</v>
      </c>
      <c r="X33" s="20">
        <v>10257183</v>
      </c>
      <c r="Y33" s="20">
        <v>92049006</v>
      </c>
      <c r="Z33" s="21">
        <v>897.41019537235513</v>
      </c>
      <c r="AA33" s="22">
        <v>13676296</v>
      </c>
    </row>
    <row r="34" spans="1:27" x14ac:dyDescent="0.25">
      <c r="A34" s="23" t="s">
        <v>62</v>
      </c>
      <c r="B34" s="17" t="s">
        <v>33</v>
      </c>
      <c r="C34" s="18">
        <v>-43892887</v>
      </c>
      <c r="D34" s="18"/>
      <c r="E34" s="19">
        <v>-26100000</v>
      </c>
      <c r="F34" s="20">
        <v>-26100000</v>
      </c>
      <c r="G34" s="20">
        <v>-43892887</v>
      </c>
      <c r="H34" s="20">
        <v>-2062087</v>
      </c>
      <c r="I34" s="20"/>
      <c r="J34" s="20">
        <v>-45954974</v>
      </c>
      <c r="K34" s="20">
        <v>-1302063</v>
      </c>
      <c r="L34" s="20"/>
      <c r="M34" s="20">
        <v>-10222679</v>
      </c>
      <c r="N34" s="20">
        <v>-11524742</v>
      </c>
      <c r="O34" s="20">
        <v>3164311</v>
      </c>
      <c r="P34" s="20">
        <v>-753895</v>
      </c>
      <c r="Q34" s="20">
        <v>-7183619</v>
      </c>
      <c r="R34" s="20">
        <v>-4773203</v>
      </c>
      <c r="S34" s="20"/>
      <c r="T34" s="20"/>
      <c r="U34" s="20"/>
      <c r="V34" s="20"/>
      <c r="W34" s="20">
        <v>-62252919</v>
      </c>
      <c r="X34" s="20">
        <v>-19575000</v>
      </c>
      <c r="Y34" s="20">
        <v>-42677919</v>
      </c>
      <c r="Z34" s="21">
        <v>218.02257471264369</v>
      </c>
      <c r="AA34" s="22">
        <v>-26100000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2511959</v>
      </c>
      <c r="F36" s="20">
        <v>2375753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1781811</v>
      </c>
      <c r="Y36" s="20">
        <v>-1781811</v>
      </c>
      <c r="Z36" s="21">
        <v>-100</v>
      </c>
      <c r="AA36" s="22">
        <v>2375753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42267883</v>
      </c>
      <c r="D38" s="29">
        <f t="shared" ref="D38:Y38" si="3">SUM(D30:D37)</f>
        <v>0</v>
      </c>
      <c r="E38" s="30">
        <f t="shared" si="3"/>
        <v>-11387547</v>
      </c>
      <c r="F38" s="31">
        <f t="shared" si="3"/>
        <v>-10047951</v>
      </c>
      <c r="G38" s="31">
        <f t="shared" si="3"/>
        <v>46707347</v>
      </c>
      <c r="H38" s="31">
        <f t="shared" si="3"/>
        <v>47916</v>
      </c>
      <c r="I38" s="31">
        <f t="shared" si="3"/>
        <v>803485</v>
      </c>
      <c r="J38" s="31">
        <f t="shared" si="3"/>
        <v>47558748</v>
      </c>
      <c r="K38" s="31">
        <f t="shared" si="3"/>
        <v>-372246</v>
      </c>
      <c r="L38" s="31">
        <f t="shared" si="3"/>
        <v>2316543</v>
      </c>
      <c r="M38" s="31">
        <f t="shared" si="3"/>
        <v>-9868528</v>
      </c>
      <c r="N38" s="31">
        <f t="shared" si="3"/>
        <v>-7924231</v>
      </c>
      <c r="O38" s="31">
        <f t="shared" si="3"/>
        <v>4348966</v>
      </c>
      <c r="P38" s="31">
        <f t="shared" si="3"/>
        <v>1760268</v>
      </c>
      <c r="Q38" s="31">
        <f t="shared" si="3"/>
        <v>-5690481</v>
      </c>
      <c r="R38" s="31">
        <f t="shared" si="3"/>
        <v>418753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40053270</v>
      </c>
      <c r="X38" s="31">
        <f t="shared" si="3"/>
        <v>-7536006</v>
      </c>
      <c r="Y38" s="31">
        <f t="shared" si="3"/>
        <v>47589276</v>
      </c>
      <c r="Z38" s="32">
        <f>+IF(X38&lt;&gt;0,+(Y38/X38)*100,0)</f>
        <v>-631.49201314330162</v>
      </c>
      <c r="AA38" s="33">
        <f>SUM(AA30:AA37)</f>
        <v>-10047951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42267883</v>
      </c>
      <c r="D45" s="29">
        <f>+D38+D44</f>
        <v>0</v>
      </c>
      <c r="E45" s="30">
        <f t="shared" si="5"/>
        <v>-11387547</v>
      </c>
      <c r="F45" s="31">
        <f t="shared" si="5"/>
        <v>-10047951</v>
      </c>
      <c r="G45" s="31">
        <f t="shared" si="5"/>
        <v>46707347</v>
      </c>
      <c r="H45" s="31">
        <f t="shared" si="5"/>
        <v>47916</v>
      </c>
      <c r="I45" s="31">
        <f t="shared" si="5"/>
        <v>803485</v>
      </c>
      <c r="J45" s="31">
        <f t="shared" si="5"/>
        <v>47558748</v>
      </c>
      <c r="K45" s="31">
        <f t="shared" si="5"/>
        <v>-372246</v>
      </c>
      <c r="L45" s="31">
        <f t="shared" si="5"/>
        <v>2316543</v>
      </c>
      <c r="M45" s="31">
        <f t="shared" si="5"/>
        <v>-9868528</v>
      </c>
      <c r="N45" s="31">
        <f t="shared" si="5"/>
        <v>-7924231</v>
      </c>
      <c r="O45" s="31">
        <f t="shared" si="5"/>
        <v>4348966</v>
      </c>
      <c r="P45" s="31">
        <f t="shared" si="5"/>
        <v>1760268</v>
      </c>
      <c r="Q45" s="31">
        <f t="shared" si="5"/>
        <v>-5690481</v>
      </c>
      <c r="R45" s="31">
        <f t="shared" si="5"/>
        <v>418753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40053270</v>
      </c>
      <c r="X45" s="31">
        <f t="shared" si="5"/>
        <v>-7536006</v>
      </c>
      <c r="Y45" s="31">
        <f t="shared" si="5"/>
        <v>47589276</v>
      </c>
      <c r="Z45" s="32">
        <f>+IF(X45&lt;&gt;0,+(Y45/X45)*100,0)</f>
        <v>-631.49201314330162</v>
      </c>
      <c r="AA45" s="33">
        <f>+AA38+AA44</f>
        <v>-10047951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79148821</v>
      </c>
      <c r="D46" s="42">
        <f t="shared" si="6"/>
        <v>0</v>
      </c>
      <c r="E46" s="43">
        <f t="shared" si="6"/>
        <v>22178963</v>
      </c>
      <c r="F46" s="44">
        <f t="shared" si="6"/>
        <v>32923003</v>
      </c>
      <c r="G46" s="44">
        <f t="shared" si="6"/>
        <v>132301217</v>
      </c>
      <c r="H46" s="44">
        <f t="shared" si="6"/>
        <v>-53551395</v>
      </c>
      <c r="I46" s="44">
        <f t="shared" si="6"/>
        <v>671225</v>
      </c>
      <c r="J46" s="44">
        <f t="shared" si="6"/>
        <v>79421047</v>
      </c>
      <c r="K46" s="44">
        <f t="shared" si="6"/>
        <v>1418303</v>
      </c>
      <c r="L46" s="44">
        <f t="shared" si="6"/>
        <v>-464609</v>
      </c>
      <c r="M46" s="44">
        <f t="shared" si="6"/>
        <v>8516751</v>
      </c>
      <c r="N46" s="44">
        <f t="shared" si="6"/>
        <v>9470445</v>
      </c>
      <c r="O46" s="44">
        <f t="shared" si="6"/>
        <v>-3456652</v>
      </c>
      <c r="P46" s="44">
        <f t="shared" si="6"/>
        <v>53311345</v>
      </c>
      <c r="Q46" s="44">
        <f t="shared" si="6"/>
        <v>7616472</v>
      </c>
      <c r="R46" s="44">
        <f t="shared" si="6"/>
        <v>57471165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146362657</v>
      </c>
      <c r="X46" s="44">
        <f t="shared" si="6"/>
        <v>24717594</v>
      </c>
      <c r="Y46" s="44">
        <f t="shared" si="6"/>
        <v>121645063</v>
      </c>
      <c r="Z46" s="45">
        <f>+IF(X46&lt;&gt;0,+(Y46/X46)*100,0)</f>
        <v>492.13957879557375</v>
      </c>
      <c r="AA46" s="46">
        <f>+AA27-AA45</f>
        <v>32923003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28667707</v>
      </c>
      <c r="D48" s="18"/>
      <c r="E48" s="19"/>
      <c r="F48" s="20"/>
      <c r="G48" s="20">
        <v>37036575</v>
      </c>
      <c r="H48" s="20">
        <v>1957513</v>
      </c>
      <c r="I48" s="20">
        <v>474314</v>
      </c>
      <c r="J48" s="20">
        <v>39468402</v>
      </c>
      <c r="K48" s="20"/>
      <c r="L48" s="20">
        <v>17833</v>
      </c>
      <c r="M48" s="20">
        <v>2789705</v>
      </c>
      <c r="N48" s="20">
        <v>2807538</v>
      </c>
      <c r="O48" s="20">
        <v>7636360</v>
      </c>
      <c r="P48" s="20">
        <v>-4665844</v>
      </c>
      <c r="Q48" s="20">
        <v>11326441</v>
      </c>
      <c r="R48" s="20">
        <v>14296957</v>
      </c>
      <c r="S48" s="20"/>
      <c r="T48" s="20"/>
      <c r="U48" s="20"/>
      <c r="V48" s="20"/>
      <c r="W48" s="20">
        <v>56572897</v>
      </c>
      <c r="X48" s="20"/>
      <c r="Y48" s="20">
        <v>56572897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28667707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37036575</v>
      </c>
      <c r="H51" s="52">
        <f t="shared" si="7"/>
        <v>1957513</v>
      </c>
      <c r="I51" s="52">
        <f t="shared" si="7"/>
        <v>474314</v>
      </c>
      <c r="J51" s="52">
        <f t="shared" si="7"/>
        <v>39468402</v>
      </c>
      <c r="K51" s="52">
        <f t="shared" si="7"/>
        <v>0</v>
      </c>
      <c r="L51" s="52">
        <f t="shared" si="7"/>
        <v>17833</v>
      </c>
      <c r="M51" s="52">
        <f t="shared" si="7"/>
        <v>2789705</v>
      </c>
      <c r="N51" s="52">
        <f t="shared" si="7"/>
        <v>2807538</v>
      </c>
      <c r="O51" s="52">
        <f t="shared" si="7"/>
        <v>7636360</v>
      </c>
      <c r="P51" s="52">
        <f t="shared" si="7"/>
        <v>-4665844</v>
      </c>
      <c r="Q51" s="52">
        <f t="shared" si="7"/>
        <v>11326441</v>
      </c>
      <c r="R51" s="52">
        <f t="shared" si="7"/>
        <v>14296957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56572897</v>
      </c>
      <c r="X51" s="52">
        <f t="shared" si="7"/>
        <v>0</v>
      </c>
      <c r="Y51" s="52">
        <f t="shared" si="7"/>
        <v>56572897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260814050</v>
      </c>
      <c r="D6" s="18"/>
      <c r="E6" s="19">
        <v>326127195</v>
      </c>
      <c r="F6" s="20">
        <v>295133726</v>
      </c>
      <c r="G6" s="20">
        <v>260167447</v>
      </c>
      <c r="H6" s="20">
        <v>-24277791</v>
      </c>
      <c r="I6" s="20">
        <v>3335868</v>
      </c>
      <c r="J6" s="20">
        <v>239225524</v>
      </c>
      <c r="K6" s="20">
        <v>-5389320</v>
      </c>
      <c r="L6" s="20">
        <v>-19255885</v>
      </c>
      <c r="M6" s="20">
        <v>3158612</v>
      </c>
      <c r="N6" s="20">
        <v>-21486593</v>
      </c>
      <c r="O6" s="20">
        <v>1767287</v>
      </c>
      <c r="P6" s="20">
        <v>8385251</v>
      </c>
      <c r="Q6" s="20">
        <v>5702648</v>
      </c>
      <c r="R6" s="20">
        <v>15855186</v>
      </c>
      <c r="S6" s="20"/>
      <c r="T6" s="20"/>
      <c r="U6" s="20"/>
      <c r="V6" s="20"/>
      <c r="W6" s="20">
        <v>233594117</v>
      </c>
      <c r="X6" s="20">
        <v>314423019</v>
      </c>
      <c r="Y6" s="20">
        <v>-80828902</v>
      </c>
      <c r="Z6" s="21">
        <v>-25.70705613637022</v>
      </c>
      <c r="AA6" s="22">
        <v>295133726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436044889</v>
      </c>
      <c r="D8" s="18"/>
      <c r="E8" s="19">
        <v>418828925</v>
      </c>
      <c r="F8" s="20">
        <v>531173184</v>
      </c>
      <c r="G8" s="20">
        <v>499300880</v>
      </c>
      <c r="H8" s="20">
        <v>4323023</v>
      </c>
      <c r="I8" s="20">
        <v>14841230</v>
      </c>
      <c r="J8" s="20">
        <v>518465133</v>
      </c>
      <c r="K8" s="20">
        <v>12487746</v>
      </c>
      <c r="L8" s="20">
        <v>14292284</v>
      </c>
      <c r="M8" s="20">
        <v>19945522</v>
      </c>
      <c r="N8" s="20">
        <v>46725552</v>
      </c>
      <c r="O8" s="20">
        <v>13561627</v>
      </c>
      <c r="P8" s="20">
        <v>9807946</v>
      </c>
      <c r="Q8" s="20">
        <v>12008351</v>
      </c>
      <c r="R8" s="20">
        <v>35377924</v>
      </c>
      <c r="S8" s="20"/>
      <c r="T8" s="20"/>
      <c r="U8" s="20"/>
      <c r="V8" s="20"/>
      <c r="W8" s="20">
        <v>600568609</v>
      </c>
      <c r="X8" s="20">
        <v>479597891</v>
      </c>
      <c r="Y8" s="20">
        <v>120970718</v>
      </c>
      <c r="Z8" s="21">
        <v>25.223363211161409</v>
      </c>
      <c r="AA8" s="22">
        <v>531173184</v>
      </c>
    </row>
    <row r="9" spans="1:27" x14ac:dyDescent="0.25">
      <c r="A9" s="23" t="s">
        <v>38</v>
      </c>
      <c r="B9" s="17" t="s">
        <v>33</v>
      </c>
      <c r="C9" s="18">
        <v>-454109</v>
      </c>
      <c r="D9" s="18"/>
      <c r="E9" s="19">
        <v>-393386</v>
      </c>
      <c r="F9" s="20">
        <v>19697963</v>
      </c>
      <c r="G9" s="20">
        <v>-454109</v>
      </c>
      <c r="H9" s="20"/>
      <c r="I9" s="20"/>
      <c r="J9" s="20">
        <v>-454109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-454109</v>
      </c>
      <c r="X9" s="20">
        <v>7606721</v>
      </c>
      <c r="Y9" s="20">
        <v>-8060830</v>
      </c>
      <c r="Z9" s="21">
        <v>-105.96983904102702</v>
      </c>
      <c r="AA9" s="22">
        <v>19697963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493591</v>
      </c>
      <c r="D11" s="18"/>
      <c r="E11" s="19">
        <v>21520579</v>
      </c>
      <c r="F11" s="20">
        <v>13361585</v>
      </c>
      <c r="G11" s="20">
        <v>16307237</v>
      </c>
      <c r="H11" s="20">
        <v>-7044965</v>
      </c>
      <c r="I11" s="20"/>
      <c r="J11" s="20">
        <v>9262272</v>
      </c>
      <c r="K11" s="20">
        <v>1491577</v>
      </c>
      <c r="L11" s="20">
        <v>771062</v>
      </c>
      <c r="M11" s="20"/>
      <c r="N11" s="20">
        <v>2262639</v>
      </c>
      <c r="O11" s="20">
        <v>1037680</v>
      </c>
      <c r="P11" s="20"/>
      <c r="Q11" s="20"/>
      <c r="R11" s="20">
        <v>1037680</v>
      </c>
      <c r="S11" s="20"/>
      <c r="T11" s="20"/>
      <c r="U11" s="20"/>
      <c r="V11" s="20"/>
      <c r="W11" s="20">
        <v>12562591</v>
      </c>
      <c r="X11" s="20">
        <v>10186926</v>
      </c>
      <c r="Y11" s="20">
        <v>2375665</v>
      </c>
      <c r="Z11" s="21">
        <v>23.320725015573885</v>
      </c>
      <c r="AA11" s="22">
        <v>13361585</v>
      </c>
    </row>
    <row r="12" spans="1:27" x14ac:dyDescent="0.25">
      <c r="A12" s="23" t="s">
        <v>41</v>
      </c>
      <c r="B12" s="17" t="s">
        <v>33</v>
      </c>
      <c r="C12" s="18">
        <v>54490018</v>
      </c>
      <c r="D12" s="18"/>
      <c r="E12" s="19">
        <v>43453182</v>
      </c>
      <c r="F12" s="20">
        <v>54499485</v>
      </c>
      <c r="G12" s="24">
        <v>47795935</v>
      </c>
      <c r="H12" s="24">
        <v>4048038</v>
      </c>
      <c r="I12" s="24">
        <v>-1008751</v>
      </c>
      <c r="J12" s="20">
        <v>50835222</v>
      </c>
      <c r="K12" s="24">
        <v>1147685</v>
      </c>
      <c r="L12" s="24">
        <v>-1189159</v>
      </c>
      <c r="M12" s="20">
        <v>234173</v>
      </c>
      <c r="N12" s="24">
        <v>192699</v>
      </c>
      <c r="O12" s="24">
        <v>148739</v>
      </c>
      <c r="P12" s="24">
        <v>-485840</v>
      </c>
      <c r="Q12" s="20">
        <v>272841</v>
      </c>
      <c r="R12" s="24">
        <v>-64260</v>
      </c>
      <c r="S12" s="24"/>
      <c r="T12" s="20"/>
      <c r="U12" s="24"/>
      <c r="V12" s="24"/>
      <c r="W12" s="24">
        <v>50963661</v>
      </c>
      <c r="X12" s="20">
        <v>54499485</v>
      </c>
      <c r="Y12" s="24">
        <v>-3535824</v>
      </c>
      <c r="Z12" s="25">
        <v>-6.4878117655607204</v>
      </c>
      <c r="AA12" s="26">
        <v>54499485</v>
      </c>
    </row>
    <row r="13" spans="1:27" x14ac:dyDescent="0.25">
      <c r="A13" s="23" t="s">
        <v>42</v>
      </c>
      <c r="B13" s="17" t="s">
        <v>33</v>
      </c>
      <c r="C13" s="18">
        <v>-4640424</v>
      </c>
      <c r="D13" s="18"/>
      <c r="E13" s="19">
        <v>-4640424</v>
      </c>
      <c r="F13" s="20">
        <v>-4640424</v>
      </c>
      <c r="G13" s="20">
        <v>-4640424</v>
      </c>
      <c r="H13" s="20"/>
      <c r="I13" s="20"/>
      <c r="J13" s="20">
        <v>-4640424</v>
      </c>
      <c r="K13" s="20"/>
      <c r="L13" s="20"/>
      <c r="M13" s="20"/>
      <c r="N13" s="20"/>
      <c r="O13" s="20">
        <v>1935135</v>
      </c>
      <c r="P13" s="20"/>
      <c r="Q13" s="20"/>
      <c r="R13" s="20">
        <v>1935135</v>
      </c>
      <c r="S13" s="20"/>
      <c r="T13" s="20"/>
      <c r="U13" s="20"/>
      <c r="V13" s="20"/>
      <c r="W13" s="20">
        <v>-2705289</v>
      </c>
      <c r="X13" s="20">
        <v>-4640424</v>
      </c>
      <c r="Y13" s="20">
        <v>1935135</v>
      </c>
      <c r="Z13" s="21">
        <v>-41.701685018437971</v>
      </c>
      <c r="AA13" s="22">
        <v>-4640424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746748015</v>
      </c>
      <c r="D14" s="29">
        <f>SUM(D6:D13)</f>
        <v>0</v>
      </c>
      <c r="E14" s="30">
        <f t="shared" si="0"/>
        <v>804896071</v>
      </c>
      <c r="F14" s="31">
        <f t="shared" si="0"/>
        <v>909225519</v>
      </c>
      <c r="G14" s="31">
        <f t="shared" si="0"/>
        <v>818476966</v>
      </c>
      <c r="H14" s="31">
        <f t="shared" si="0"/>
        <v>-22951695</v>
      </c>
      <c r="I14" s="31">
        <f t="shared" si="0"/>
        <v>17168347</v>
      </c>
      <c r="J14" s="31">
        <f t="shared" si="0"/>
        <v>812693618</v>
      </c>
      <c r="K14" s="31">
        <f t="shared" si="0"/>
        <v>9737688</v>
      </c>
      <c r="L14" s="31">
        <f t="shared" si="0"/>
        <v>-5381698</v>
      </c>
      <c r="M14" s="31">
        <f t="shared" si="0"/>
        <v>23338307</v>
      </c>
      <c r="N14" s="31">
        <f t="shared" si="0"/>
        <v>27694297</v>
      </c>
      <c r="O14" s="31">
        <f t="shared" si="0"/>
        <v>18450468</v>
      </c>
      <c r="P14" s="31">
        <f t="shared" si="0"/>
        <v>17707357</v>
      </c>
      <c r="Q14" s="31">
        <f t="shared" si="0"/>
        <v>17983840</v>
      </c>
      <c r="R14" s="31">
        <f t="shared" si="0"/>
        <v>54141665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894529580</v>
      </c>
      <c r="X14" s="31">
        <f t="shared" si="0"/>
        <v>861673618</v>
      </c>
      <c r="Y14" s="31">
        <f t="shared" si="0"/>
        <v>32855962</v>
      </c>
      <c r="Z14" s="32">
        <f>+IF(X14&lt;&gt;0,+(Y14/X14)*100,0)</f>
        <v>3.8130402641618302</v>
      </c>
      <c r="AA14" s="33">
        <f>SUM(AA6:AA13)</f>
        <v>909225519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198472865</v>
      </c>
      <c r="D18" s="18"/>
      <c r="E18" s="19">
        <v>152263661</v>
      </c>
      <c r="F18" s="20">
        <v>215212421</v>
      </c>
      <c r="G18" s="24">
        <v>140135907</v>
      </c>
      <c r="H18" s="24">
        <v>-1042545</v>
      </c>
      <c r="I18" s="24">
        <v>1259532</v>
      </c>
      <c r="J18" s="20">
        <v>140352894</v>
      </c>
      <c r="K18" s="24">
        <v>7937041</v>
      </c>
      <c r="L18" s="24"/>
      <c r="M18" s="20">
        <v>2511150</v>
      </c>
      <c r="N18" s="24">
        <v>10448191</v>
      </c>
      <c r="O18" s="24">
        <v>-691259</v>
      </c>
      <c r="P18" s="24">
        <v>-79628</v>
      </c>
      <c r="Q18" s="20">
        <v>-47348574</v>
      </c>
      <c r="R18" s="24">
        <v>-48119461</v>
      </c>
      <c r="S18" s="24"/>
      <c r="T18" s="20"/>
      <c r="U18" s="24"/>
      <c r="V18" s="24"/>
      <c r="W18" s="24">
        <v>102681624</v>
      </c>
      <c r="X18" s="20">
        <v>209870034</v>
      </c>
      <c r="Y18" s="24">
        <v>-107188410</v>
      </c>
      <c r="Z18" s="25">
        <v>-51.073708788744945</v>
      </c>
      <c r="AA18" s="26">
        <v>215212421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198472865</v>
      </c>
      <c r="D26" s="29">
        <f t="shared" ref="D26:Y26" si="1">SUM(D16:D25)</f>
        <v>0</v>
      </c>
      <c r="E26" s="35">
        <f t="shared" si="1"/>
        <v>152263661</v>
      </c>
      <c r="F26" s="36">
        <f t="shared" si="1"/>
        <v>215212421</v>
      </c>
      <c r="G26" s="36">
        <f t="shared" si="1"/>
        <v>140135907</v>
      </c>
      <c r="H26" s="36">
        <f t="shared" si="1"/>
        <v>-1042545</v>
      </c>
      <c r="I26" s="36">
        <f t="shared" si="1"/>
        <v>1259532</v>
      </c>
      <c r="J26" s="36">
        <f t="shared" si="1"/>
        <v>140352894</v>
      </c>
      <c r="K26" s="36">
        <f t="shared" si="1"/>
        <v>7937041</v>
      </c>
      <c r="L26" s="36">
        <f t="shared" si="1"/>
        <v>0</v>
      </c>
      <c r="M26" s="36">
        <f t="shared" si="1"/>
        <v>2511150</v>
      </c>
      <c r="N26" s="36">
        <f t="shared" si="1"/>
        <v>10448191</v>
      </c>
      <c r="O26" s="36">
        <f t="shared" si="1"/>
        <v>-691259</v>
      </c>
      <c r="P26" s="36">
        <f t="shared" si="1"/>
        <v>-79628</v>
      </c>
      <c r="Q26" s="36">
        <f t="shared" si="1"/>
        <v>-47348574</v>
      </c>
      <c r="R26" s="36">
        <f t="shared" si="1"/>
        <v>-48119461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102681624</v>
      </c>
      <c r="X26" s="36">
        <f t="shared" si="1"/>
        <v>209870034</v>
      </c>
      <c r="Y26" s="36">
        <f t="shared" si="1"/>
        <v>-107188410</v>
      </c>
      <c r="Z26" s="37">
        <f>+IF(X26&lt;&gt;0,+(Y26/X26)*100,0)</f>
        <v>-51.073708788744945</v>
      </c>
      <c r="AA26" s="38">
        <f>SUM(AA16:AA25)</f>
        <v>215212421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945220880</v>
      </c>
      <c r="D27" s="29">
        <f>+D14+D26</f>
        <v>0</v>
      </c>
      <c r="E27" s="30">
        <f t="shared" si="2"/>
        <v>957159732</v>
      </c>
      <c r="F27" s="31">
        <f t="shared" si="2"/>
        <v>1124437940</v>
      </c>
      <c r="G27" s="31">
        <f t="shared" si="2"/>
        <v>958612873</v>
      </c>
      <c r="H27" s="31">
        <f t="shared" si="2"/>
        <v>-23994240</v>
      </c>
      <c r="I27" s="31">
        <f t="shared" si="2"/>
        <v>18427879</v>
      </c>
      <c r="J27" s="31">
        <f t="shared" si="2"/>
        <v>953046512</v>
      </c>
      <c r="K27" s="31">
        <f t="shared" si="2"/>
        <v>17674729</v>
      </c>
      <c r="L27" s="31">
        <f t="shared" si="2"/>
        <v>-5381698</v>
      </c>
      <c r="M27" s="31">
        <f t="shared" si="2"/>
        <v>25849457</v>
      </c>
      <c r="N27" s="31">
        <f t="shared" si="2"/>
        <v>38142488</v>
      </c>
      <c r="O27" s="31">
        <f t="shared" si="2"/>
        <v>17759209</v>
      </c>
      <c r="P27" s="31">
        <f t="shared" si="2"/>
        <v>17627729</v>
      </c>
      <c r="Q27" s="31">
        <f t="shared" si="2"/>
        <v>-29364734</v>
      </c>
      <c r="R27" s="31">
        <f t="shared" si="2"/>
        <v>6022204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997211204</v>
      </c>
      <c r="X27" s="31">
        <f t="shared" si="2"/>
        <v>1071543652</v>
      </c>
      <c r="Y27" s="31">
        <f t="shared" si="2"/>
        <v>-74332448</v>
      </c>
      <c r="Z27" s="32">
        <f>+IF(X27&lt;&gt;0,+(Y27/X27)*100,0)</f>
        <v>-6.9369500590350182</v>
      </c>
      <c r="AA27" s="33">
        <f>+AA14+AA26</f>
        <v>1124437940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-2291543</v>
      </c>
      <c r="D32" s="18"/>
      <c r="E32" s="19">
        <v>-2285229</v>
      </c>
      <c r="F32" s="20">
        <v>-2291544</v>
      </c>
      <c r="G32" s="20">
        <v>-2292777</v>
      </c>
      <c r="H32" s="20">
        <v>-1223</v>
      </c>
      <c r="I32" s="20">
        <v>-1594</v>
      </c>
      <c r="J32" s="20">
        <v>-2295594</v>
      </c>
      <c r="K32" s="20">
        <v>-840</v>
      </c>
      <c r="L32" s="20">
        <v>-1463</v>
      </c>
      <c r="M32" s="20">
        <v>-546</v>
      </c>
      <c r="N32" s="20">
        <v>-2849</v>
      </c>
      <c r="O32" s="20">
        <v>-300</v>
      </c>
      <c r="P32" s="20">
        <v>-490</v>
      </c>
      <c r="Q32" s="20">
        <v>-254</v>
      </c>
      <c r="R32" s="20">
        <v>-1044</v>
      </c>
      <c r="S32" s="20"/>
      <c r="T32" s="20"/>
      <c r="U32" s="20"/>
      <c r="V32" s="20"/>
      <c r="W32" s="20">
        <v>-2299487</v>
      </c>
      <c r="X32" s="20">
        <v>-2291544</v>
      </c>
      <c r="Y32" s="20">
        <v>-7943</v>
      </c>
      <c r="Z32" s="21">
        <v>0.34662219010413942</v>
      </c>
      <c r="AA32" s="22">
        <v>-2291544</v>
      </c>
    </row>
    <row r="33" spans="1:27" x14ac:dyDescent="0.25">
      <c r="A33" s="23" t="s">
        <v>61</v>
      </c>
      <c r="B33" s="17" t="s">
        <v>33</v>
      </c>
      <c r="C33" s="18">
        <v>118148618</v>
      </c>
      <c r="D33" s="18"/>
      <c r="E33" s="19">
        <v>124234410</v>
      </c>
      <c r="F33" s="20">
        <v>137983131</v>
      </c>
      <c r="G33" s="20">
        <v>110727684</v>
      </c>
      <c r="H33" s="20">
        <v>-17449999</v>
      </c>
      <c r="I33" s="20">
        <v>980986</v>
      </c>
      <c r="J33" s="20">
        <v>94258671</v>
      </c>
      <c r="K33" s="20">
        <v>2032446</v>
      </c>
      <c r="L33" s="20">
        <v>-21865398</v>
      </c>
      <c r="M33" s="20">
        <v>2620763</v>
      </c>
      <c r="N33" s="20">
        <v>-17212189</v>
      </c>
      <c r="O33" s="20">
        <v>-156163</v>
      </c>
      <c r="P33" s="20">
        <v>2553519</v>
      </c>
      <c r="Q33" s="20">
        <v>1911382</v>
      </c>
      <c r="R33" s="20">
        <v>4308738</v>
      </c>
      <c r="S33" s="20"/>
      <c r="T33" s="20"/>
      <c r="U33" s="20"/>
      <c r="V33" s="20"/>
      <c r="W33" s="20">
        <v>81355220</v>
      </c>
      <c r="X33" s="20">
        <v>129626589</v>
      </c>
      <c r="Y33" s="20">
        <v>-48271369</v>
      </c>
      <c r="Z33" s="21">
        <v>-37.238786712192201</v>
      </c>
      <c r="AA33" s="22">
        <v>137983131</v>
      </c>
    </row>
    <row r="34" spans="1:27" x14ac:dyDescent="0.25">
      <c r="A34" s="23" t="s">
        <v>62</v>
      </c>
      <c r="B34" s="17" t="s">
        <v>33</v>
      </c>
      <c r="C34" s="18">
        <v>-148789492</v>
      </c>
      <c r="D34" s="18"/>
      <c r="E34" s="19">
        <v>-93462949</v>
      </c>
      <c r="F34" s="20">
        <v>-148789491</v>
      </c>
      <c r="G34" s="20">
        <v>-136872853</v>
      </c>
      <c r="H34" s="20">
        <v>-14565819</v>
      </c>
      <c r="I34" s="20"/>
      <c r="J34" s="20">
        <v>-151438672</v>
      </c>
      <c r="K34" s="20">
        <v>-6781639</v>
      </c>
      <c r="L34" s="20"/>
      <c r="M34" s="20">
        <v>-3241265</v>
      </c>
      <c r="N34" s="20">
        <v>-10022904</v>
      </c>
      <c r="O34" s="20"/>
      <c r="P34" s="20">
        <v>-753292</v>
      </c>
      <c r="Q34" s="20">
        <v>-1782174</v>
      </c>
      <c r="R34" s="20">
        <v>-2535466</v>
      </c>
      <c r="S34" s="20"/>
      <c r="T34" s="20"/>
      <c r="U34" s="20"/>
      <c r="V34" s="20"/>
      <c r="W34" s="20">
        <v>-163997042</v>
      </c>
      <c r="X34" s="20">
        <v>-151518390</v>
      </c>
      <c r="Y34" s="20">
        <v>-12478652</v>
      </c>
      <c r="Z34" s="21">
        <v>8.2357342894152978</v>
      </c>
      <c r="AA34" s="22">
        <v>-148789491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44750344</v>
      </c>
      <c r="D36" s="18"/>
      <c r="E36" s="19">
        <v>38154140</v>
      </c>
      <c r="F36" s="20">
        <v>43219204</v>
      </c>
      <c r="G36" s="20">
        <v>45327595</v>
      </c>
      <c r="H36" s="20">
        <v>86537</v>
      </c>
      <c r="I36" s="20">
        <v>-62596</v>
      </c>
      <c r="J36" s="20">
        <v>45351536</v>
      </c>
      <c r="K36" s="20">
        <v>162053</v>
      </c>
      <c r="L36" s="20">
        <v>-134393</v>
      </c>
      <c r="M36" s="20">
        <v>-172266</v>
      </c>
      <c r="N36" s="20">
        <v>-144606</v>
      </c>
      <c r="O36" s="20">
        <v>274027</v>
      </c>
      <c r="P36" s="20">
        <v>279093</v>
      </c>
      <c r="Q36" s="20">
        <v>-306955</v>
      </c>
      <c r="R36" s="20">
        <v>246165</v>
      </c>
      <c r="S36" s="20"/>
      <c r="T36" s="20"/>
      <c r="U36" s="20"/>
      <c r="V36" s="20"/>
      <c r="W36" s="20">
        <v>45453095</v>
      </c>
      <c r="X36" s="20">
        <v>44137888</v>
      </c>
      <c r="Y36" s="20">
        <v>1315207</v>
      </c>
      <c r="Z36" s="21">
        <v>2.9797687646495454</v>
      </c>
      <c r="AA36" s="22">
        <v>43219204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11817927</v>
      </c>
      <c r="D38" s="29">
        <f t="shared" ref="D38:Y38" si="3">SUM(D30:D37)</f>
        <v>0</v>
      </c>
      <c r="E38" s="30">
        <f t="shared" si="3"/>
        <v>66640372</v>
      </c>
      <c r="F38" s="31">
        <f t="shared" si="3"/>
        <v>30121300</v>
      </c>
      <c r="G38" s="31">
        <f t="shared" si="3"/>
        <v>16889649</v>
      </c>
      <c r="H38" s="31">
        <f t="shared" si="3"/>
        <v>-31930504</v>
      </c>
      <c r="I38" s="31">
        <f t="shared" si="3"/>
        <v>916796</v>
      </c>
      <c r="J38" s="31">
        <f t="shared" si="3"/>
        <v>-14124059</v>
      </c>
      <c r="K38" s="31">
        <f t="shared" si="3"/>
        <v>-4587980</v>
      </c>
      <c r="L38" s="31">
        <f t="shared" si="3"/>
        <v>-22001254</v>
      </c>
      <c r="M38" s="31">
        <f t="shared" si="3"/>
        <v>-793314</v>
      </c>
      <c r="N38" s="31">
        <f t="shared" si="3"/>
        <v>-27382548</v>
      </c>
      <c r="O38" s="31">
        <f t="shared" si="3"/>
        <v>117564</v>
      </c>
      <c r="P38" s="31">
        <f t="shared" si="3"/>
        <v>2078830</v>
      </c>
      <c r="Q38" s="31">
        <f t="shared" si="3"/>
        <v>-178001</v>
      </c>
      <c r="R38" s="31">
        <f t="shared" si="3"/>
        <v>2018393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-39488214</v>
      </c>
      <c r="X38" s="31">
        <f t="shared" si="3"/>
        <v>19954543</v>
      </c>
      <c r="Y38" s="31">
        <f t="shared" si="3"/>
        <v>-59442757</v>
      </c>
      <c r="Z38" s="32">
        <f>+IF(X38&lt;&gt;0,+(Y38/X38)*100,0)</f>
        <v>-297.89084620980793</v>
      </c>
      <c r="AA38" s="33">
        <f>SUM(AA30:AA37)</f>
        <v>30121300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11817927</v>
      </c>
      <c r="D45" s="29">
        <f>+D38+D44</f>
        <v>0</v>
      </c>
      <c r="E45" s="30">
        <f t="shared" si="5"/>
        <v>66640372</v>
      </c>
      <c r="F45" s="31">
        <f t="shared" si="5"/>
        <v>30121300</v>
      </c>
      <c r="G45" s="31">
        <f t="shared" si="5"/>
        <v>16889649</v>
      </c>
      <c r="H45" s="31">
        <f t="shared" si="5"/>
        <v>-31930504</v>
      </c>
      <c r="I45" s="31">
        <f t="shared" si="5"/>
        <v>916796</v>
      </c>
      <c r="J45" s="31">
        <f t="shared" si="5"/>
        <v>-14124059</v>
      </c>
      <c r="K45" s="31">
        <f t="shared" si="5"/>
        <v>-4587980</v>
      </c>
      <c r="L45" s="31">
        <f t="shared" si="5"/>
        <v>-22001254</v>
      </c>
      <c r="M45" s="31">
        <f t="shared" si="5"/>
        <v>-793314</v>
      </c>
      <c r="N45" s="31">
        <f t="shared" si="5"/>
        <v>-27382548</v>
      </c>
      <c r="O45" s="31">
        <f t="shared" si="5"/>
        <v>117564</v>
      </c>
      <c r="P45" s="31">
        <f t="shared" si="5"/>
        <v>2078830</v>
      </c>
      <c r="Q45" s="31">
        <f t="shared" si="5"/>
        <v>-178001</v>
      </c>
      <c r="R45" s="31">
        <f t="shared" si="5"/>
        <v>2018393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-39488214</v>
      </c>
      <c r="X45" s="31">
        <f t="shared" si="5"/>
        <v>19954543</v>
      </c>
      <c r="Y45" s="31">
        <f t="shared" si="5"/>
        <v>-59442757</v>
      </c>
      <c r="Z45" s="32">
        <f>+IF(X45&lt;&gt;0,+(Y45/X45)*100,0)</f>
        <v>-297.89084620980793</v>
      </c>
      <c r="AA45" s="33">
        <f>+AA38+AA44</f>
        <v>30121300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933402953</v>
      </c>
      <c r="D46" s="42">
        <f t="shared" si="6"/>
        <v>0</v>
      </c>
      <c r="E46" s="43">
        <f t="shared" si="6"/>
        <v>890519360</v>
      </c>
      <c r="F46" s="44">
        <f t="shared" si="6"/>
        <v>1094316640</v>
      </c>
      <c r="G46" s="44">
        <f t="shared" si="6"/>
        <v>941723224</v>
      </c>
      <c r="H46" s="44">
        <f t="shared" si="6"/>
        <v>7936264</v>
      </c>
      <c r="I46" s="44">
        <f t="shared" si="6"/>
        <v>17511083</v>
      </c>
      <c r="J46" s="44">
        <f t="shared" si="6"/>
        <v>967170571</v>
      </c>
      <c r="K46" s="44">
        <f t="shared" si="6"/>
        <v>22262709</v>
      </c>
      <c r="L46" s="44">
        <f t="shared" si="6"/>
        <v>16619556</v>
      </c>
      <c r="M46" s="44">
        <f t="shared" si="6"/>
        <v>26642771</v>
      </c>
      <c r="N46" s="44">
        <f t="shared" si="6"/>
        <v>65525036</v>
      </c>
      <c r="O46" s="44">
        <f t="shared" si="6"/>
        <v>17641645</v>
      </c>
      <c r="P46" s="44">
        <f t="shared" si="6"/>
        <v>15548899</v>
      </c>
      <c r="Q46" s="44">
        <f t="shared" si="6"/>
        <v>-29186733</v>
      </c>
      <c r="R46" s="44">
        <f t="shared" si="6"/>
        <v>4003811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1036699418</v>
      </c>
      <c r="X46" s="44">
        <f t="shared" si="6"/>
        <v>1051589109</v>
      </c>
      <c r="Y46" s="44">
        <f t="shared" si="6"/>
        <v>-14889691</v>
      </c>
      <c r="Z46" s="45">
        <f>+IF(X46&lt;&gt;0,+(Y46/X46)*100,0)</f>
        <v>-1.415922899216713</v>
      </c>
      <c r="AA46" s="46">
        <f>+AA27-AA45</f>
        <v>1094316640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418645159</v>
      </c>
      <c r="D48" s="18"/>
      <c r="E48" s="19">
        <v>314519788</v>
      </c>
      <c r="F48" s="20">
        <v>474877967</v>
      </c>
      <c r="G48" s="20">
        <v>413695731</v>
      </c>
      <c r="H48" s="20">
        <v>-34796580</v>
      </c>
      <c r="I48" s="20">
        <v>14424864</v>
      </c>
      <c r="J48" s="20">
        <v>393324015</v>
      </c>
      <c r="K48" s="20">
        <v>18413377</v>
      </c>
      <c r="L48" s="20">
        <v>13667093</v>
      </c>
      <c r="M48" s="20">
        <v>25034185</v>
      </c>
      <c r="N48" s="20">
        <v>57114655</v>
      </c>
      <c r="O48" s="20">
        <v>14402406</v>
      </c>
      <c r="P48" s="20">
        <v>16682473</v>
      </c>
      <c r="Q48" s="20">
        <v>15337736</v>
      </c>
      <c r="R48" s="20">
        <v>46422615</v>
      </c>
      <c r="S48" s="20"/>
      <c r="T48" s="20"/>
      <c r="U48" s="20"/>
      <c r="V48" s="20"/>
      <c r="W48" s="20">
        <v>496861285</v>
      </c>
      <c r="X48" s="20">
        <v>432150440</v>
      </c>
      <c r="Y48" s="20">
        <v>64710845</v>
      </c>
      <c r="Z48" s="47">
        <v>14.974147660245354</v>
      </c>
      <c r="AA48" s="22">
        <v>474877967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418645159</v>
      </c>
      <c r="D51" s="50">
        <f t="shared" ref="D51:Y51" si="7">SUM(D48:D50)</f>
        <v>0</v>
      </c>
      <c r="E51" s="51">
        <f t="shared" si="7"/>
        <v>314519788</v>
      </c>
      <c r="F51" s="52">
        <f t="shared" si="7"/>
        <v>474877967</v>
      </c>
      <c r="G51" s="52">
        <f t="shared" si="7"/>
        <v>413695731</v>
      </c>
      <c r="H51" s="52">
        <f t="shared" si="7"/>
        <v>-34796580</v>
      </c>
      <c r="I51" s="52">
        <f t="shared" si="7"/>
        <v>14424864</v>
      </c>
      <c r="J51" s="52">
        <f t="shared" si="7"/>
        <v>393324015</v>
      </c>
      <c r="K51" s="52">
        <f t="shared" si="7"/>
        <v>18413377</v>
      </c>
      <c r="L51" s="52">
        <f t="shared" si="7"/>
        <v>13667093</v>
      </c>
      <c r="M51" s="52">
        <f t="shared" si="7"/>
        <v>25034185</v>
      </c>
      <c r="N51" s="52">
        <f t="shared" si="7"/>
        <v>57114655</v>
      </c>
      <c r="O51" s="52">
        <f t="shared" si="7"/>
        <v>14402406</v>
      </c>
      <c r="P51" s="52">
        <f t="shared" si="7"/>
        <v>16682473</v>
      </c>
      <c r="Q51" s="52">
        <f t="shared" si="7"/>
        <v>15337736</v>
      </c>
      <c r="R51" s="52">
        <f t="shared" si="7"/>
        <v>46422615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496861285</v>
      </c>
      <c r="X51" s="52">
        <f t="shared" si="7"/>
        <v>432150440</v>
      </c>
      <c r="Y51" s="52">
        <f t="shared" si="7"/>
        <v>64710845</v>
      </c>
      <c r="Z51" s="53">
        <f>+IF(X51&lt;&gt;0,+(Y51/X51)*100,0)</f>
        <v>14.974147660245354</v>
      </c>
      <c r="AA51" s="54">
        <f>SUM(AA48:AA50)</f>
        <v>474877967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-85425296</v>
      </c>
      <c r="D6" s="18"/>
      <c r="E6" s="19">
        <v>-61697618</v>
      </c>
      <c r="F6" s="20">
        <v>-81232213</v>
      </c>
      <c r="G6" s="20">
        <v>-84993042</v>
      </c>
      <c r="H6" s="20">
        <v>161449</v>
      </c>
      <c r="I6" s="20">
        <v>-2698702</v>
      </c>
      <c r="J6" s="20">
        <v>-87530295</v>
      </c>
      <c r="K6" s="20">
        <v>-8429392</v>
      </c>
      <c r="L6" s="20">
        <v>7786555</v>
      </c>
      <c r="M6" s="20">
        <v>-13964017</v>
      </c>
      <c r="N6" s="20">
        <v>-14606854</v>
      </c>
      <c r="O6" s="20">
        <v>-953116</v>
      </c>
      <c r="P6" s="20">
        <v>-2963160</v>
      </c>
      <c r="Q6" s="20">
        <v>3179296</v>
      </c>
      <c r="R6" s="20">
        <v>-736980</v>
      </c>
      <c r="S6" s="20"/>
      <c r="T6" s="20"/>
      <c r="U6" s="20"/>
      <c r="V6" s="20"/>
      <c r="W6" s="20">
        <v>-102874129</v>
      </c>
      <c r="X6" s="20">
        <v>-82420478</v>
      </c>
      <c r="Y6" s="20">
        <v>-20453651</v>
      </c>
      <c r="Z6" s="21">
        <v>24.816224676590689</v>
      </c>
      <c r="AA6" s="22">
        <v>-81232213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-3468110</v>
      </c>
      <c r="D8" s="18"/>
      <c r="E8" s="19">
        <v>-9886773</v>
      </c>
      <c r="F8" s="20">
        <v>-10788389</v>
      </c>
      <c r="G8" s="20">
        <v>-11437887</v>
      </c>
      <c r="H8" s="20">
        <v>13556433</v>
      </c>
      <c r="I8" s="20">
        <v>1240769</v>
      </c>
      <c r="J8" s="20">
        <v>3359315</v>
      </c>
      <c r="K8" s="20">
        <v>1340135</v>
      </c>
      <c r="L8" s="20">
        <v>2867334</v>
      </c>
      <c r="M8" s="20">
        <v>3379296</v>
      </c>
      <c r="N8" s="20">
        <v>7586765</v>
      </c>
      <c r="O8" s="20">
        <v>4474924</v>
      </c>
      <c r="P8" s="20">
        <v>1992532</v>
      </c>
      <c r="Q8" s="20">
        <v>-1778162</v>
      </c>
      <c r="R8" s="20">
        <v>4689294</v>
      </c>
      <c r="S8" s="20"/>
      <c r="T8" s="20"/>
      <c r="U8" s="20"/>
      <c r="V8" s="20"/>
      <c r="W8" s="20">
        <v>15635374</v>
      </c>
      <c r="X8" s="20">
        <v>16507798</v>
      </c>
      <c r="Y8" s="20">
        <v>-872424</v>
      </c>
      <c r="Z8" s="21">
        <v>-5.2849204963617797</v>
      </c>
      <c r="AA8" s="22">
        <v>-10788389</v>
      </c>
    </row>
    <row r="9" spans="1:27" x14ac:dyDescent="0.25">
      <c r="A9" s="23" t="s">
        <v>38</v>
      </c>
      <c r="B9" s="17" t="s">
        <v>33</v>
      </c>
      <c r="C9" s="18">
        <v>7009450</v>
      </c>
      <c r="D9" s="18"/>
      <c r="E9" s="19">
        <v>976100</v>
      </c>
      <c r="F9" s="20">
        <v>7009450</v>
      </c>
      <c r="G9" s="20">
        <v>976100</v>
      </c>
      <c r="H9" s="20">
        <v>6033350</v>
      </c>
      <c r="I9" s="20"/>
      <c r="J9" s="20">
        <v>7009450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7009450</v>
      </c>
      <c r="X9" s="20">
        <v>7009450</v>
      </c>
      <c r="Y9" s="20"/>
      <c r="Z9" s="21"/>
      <c r="AA9" s="22">
        <v>7009450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-3254924</v>
      </c>
      <c r="D11" s="18"/>
      <c r="E11" s="19">
        <v>-3263869</v>
      </c>
      <c r="F11" s="20">
        <v>1519599</v>
      </c>
      <c r="G11" s="20">
        <v>-4124053</v>
      </c>
      <c r="H11" s="20">
        <v>-757213</v>
      </c>
      <c r="I11" s="20">
        <v>207122</v>
      </c>
      <c r="J11" s="20">
        <v>-4674144</v>
      </c>
      <c r="K11" s="20">
        <v>-4300</v>
      </c>
      <c r="L11" s="20">
        <v>-156130</v>
      </c>
      <c r="M11" s="20">
        <v>-285468</v>
      </c>
      <c r="N11" s="20">
        <v>-445898</v>
      </c>
      <c r="O11" s="20">
        <v>934660</v>
      </c>
      <c r="P11" s="20">
        <v>-157795</v>
      </c>
      <c r="Q11" s="20">
        <v>-384435</v>
      </c>
      <c r="R11" s="20">
        <v>392430</v>
      </c>
      <c r="S11" s="20"/>
      <c r="T11" s="20"/>
      <c r="U11" s="20"/>
      <c r="V11" s="20"/>
      <c r="W11" s="20">
        <v>-4727612</v>
      </c>
      <c r="X11" s="20">
        <v>1216180</v>
      </c>
      <c r="Y11" s="20">
        <v>-5943792</v>
      </c>
      <c r="Z11" s="21">
        <v>-488.7263398510089</v>
      </c>
      <c r="AA11" s="22">
        <v>1519599</v>
      </c>
    </row>
    <row r="12" spans="1:27" x14ac:dyDescent="0.25">
      <c r="A12" s="23" t="s">
        <v>41</v>
      </c>
      <c r="B12" s="17" t="s">
        <v>33</v>
      </c>
      <c r="C12" s="18">
        <v>69210693</v>
      </c>
      <c r="D12" s="18"/>
      <c r="E12" s="19">
        <v>58656945</v>
      </c>
      <c r="F12" s="20">
        <v>69210693</v>
      </c>
      <c r="G12" s="24">
        <v>70841811</v>
      </c>
      <c r="H12" s="24">
        <v>1426862</v>
      </c>
      <c r="I12" s="24">
        <v>2536061</v>
      </c>
      <c r="J12" s="20">
        <v>74804734</v>
      </c>
      <c r="K12" s="24">
        <v>2432090</v>
      </c>
      <c r="L12" s="24">
        <v>375096</v>
      </c>
      <c r="M12" s="20">
        <v>3478416</v>
      </c>
      <c r="N12" s="24">
        <v>6285602</v>
      </c>
      <c r="O12" s="24">
        <v>564936</v>
      </c>
      <c r="P12" s="24">
        <v>824011</v>
      </c>
      <c r="Q12" s="20">
        <v>1669606</v>
      </c>
      <c r="R12" s="24">
        <v>3058553</v>
      </c>
      <c r="S12" s="24"/>
      <c r="T12" s="20"/>
      <c r="U12" s="24"/>
      <c r="V12" s="24"/>
      <c r="W12" s="24">
        <v>84148889</v>
      </c>
      <c r="X12" s="20">
        <v>69210693</v>
      </c>
      <c r="Y12" s="24">
        <v>14938196</v>
      </c>
      <c r="Z12" s="25">
        <v>21.58365326583278</v>
      </c>
      <c r="AA12" s="26">
        <v>69210693</v>
      </c>
    </row>
    <row r="13" spans="1:27" x14ac:dyDescent="0.25">
      <c r="A13" s="23" t="s">
        <v>42</v>
      </c>
      <c r="B13" s="17" t="s">
        <v>33</v>
      </c>
      <c r="C13" s="18">
        <v>-1275779</v>
      </c>
      <c r="D13" s="18"/>
      <c r="E13" s="19">
        <v>-1275779</v>
      </c>
      <c r="F13" s="20">
        <v>-1275779</v>
      </c>
      <c r="G13" s="20">
        <v>-1275779</v>
      </c>
      <c r="H13" s="20"/>
      <c r="I13" s="20"/>
      <c r="J13" s="20">
        <v>-1275779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-1275779</v>
      </c>
      <c r="X13" s="20">
        <v>-1275779</v>
      </c>
      <c r="Y13" s="20"/>
      <c r="Z13" s="21"/>
      <c r="AA13" s="22">
        <v>-1275779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-17203966</v>
      </c>
      <c r="D14" s="29">
        <f>SUM(D6:D13)</f>
        <v>0</v>
      </c>
      <c r="E14" s="30">
        <f t="shared" si="0"/>
        <v>-16490994</v>
      </c>
      <c r="F14" s="31">
        <f t="shared" si="0"/>
        <v>-15556639</v>
      </c>
      <c r="G14" s="31">
        <f t="shared" si="0"/>
        <v>-30012850</v>
      </c>
      <c r="H14" s="31">
        <f t="shared" si="0"/>
        <v>20420881</v>
      </c>
      <c r="I14" s="31">
        <f t="shared" si="0"/>
        <v>1285250</v>
      </c>
      <c r="J14" s="31">
        <f t="shared" si="0"/>
        <v>-8306719</v>
      </c>
      <c r="K14" s="31">
        <f t="shared" si="0"/>
        <v>-4661467</v>
      </c>
      <c r="L14" s="31">
        <f t="shared" si="0"/>
        <v>10872855</v>
      </c>
      <c r="M14" s="31">
        <f t="shared" si="0"/>
        <v>-7391773</v>
      </c>
      <c r="N14" s="31">
        <f t="shared" si="0"/>
        <v>-1180385</v>
      </c>
      <c r="O14" s="31">
        <f t="shared" si="0"/>
        <v>5021404</v>
      </c>
      <c r="P14" s="31">
        <f t="shared" si="0"/>
        <v>-304412</v>
      </c>
      <c r="Q14" s="31">
        <f t="shared" si="0"/>
        <v>2686305</v>
      </c>
      <c r="R14" s="31">
        <f t="shared" si="0"/>
        <v>7403297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-2083807</v>
      </c>
      <c r="X14" s="31">
        <f t="shared" si="0"/>
        <v>10247864</v>
      </c>
      <c r="Y14" s="31">
        <f t="shared" si="0"/>
        <v>-12331671</v>
      </c>
      <c r="Z14" s="32">
        <f>+IF(X14&lt;&gt;0,+(Y14/X14)*100,0)</f>
        <v>-120.3340618103441</v>
      </c>
      <c r="AA14" s="33">
        <f>SUM(AA6:AA13)</f>
        <v>-15556639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350829813</v>
      </c>
      <c r="D18" s="18"/>
      <c r="E18" s="19">
        <v>351983449</v>
      </c>
      <c r="F18" s="20">
        <v>437691076</v>
      </c>
      <c r="G18" s="24">
        <v>356216614</v>
      </c>
      <c r="H18" s="24">
        <v>-633688</v>
      </c>
      <c r="I18" s="24">
        <v>13722356</v>
      </c>
      <c r="J18" s="20">
        <v>369305282</v>
      </c>
      <c r="K18" s="24">
        <v>6838211</v>
      </c>
      <c r="L18" s="24">
        <v>5451765</v>
      </c>
      <c r="M18" s="20">
        <v>9663339</v>
      </c>
      <c r="N18" s="24">
        <v>21953315</v>
      </c>
      <c r="O18" s="24">
        <v>-643074</v>
      </c>
      <c r="P18" s="24">
        <v>-801222</v>
      </c>
      <c r="Q18" s="20">
        <v>5766331</v>
      </c>
      <c r="R18" s="24">
        <v>4322035</v>
      </c>
      <c r="S18" s="24"/>
      <c r="T18" s="20"/>
      <c r="U18" s="24"/>
      <c r="V18" s="24"/>
      <c r="W18" s="24">
        <v>395580632</v>
      </c>
      <c r="X18" s="20">
        <v>431185669</v>
      </c>
      <c r="Y18" s="24">
        <v>-35605037</v>
      </c>
      <c r="Z18" s="25">
        <v>-8.2574722584298144</v>
      </c>
      <c r="AA18" s="26">
        <v>437691076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350829813</v>
      </c>
      <c r="D26" s="29">
        <f t="shared" ref="D26:Y26" si="1">SUM(D16:D25)</f>
        <v>0</v>
      </c>
      <c r="E26" s="35">
        <f t="shared" si="1"/>
        <v>351983449</v>
      </c>
      <c r="F26" s="36">
        <f t="shared" si="1"/>
        <v>437691076</v>
      </c>
      <c r="G26" s="36">
        <f t="shared" si="1"/>
        <v>356216614</v>
      </c>
      <c r="H26" s="36">
        <f t="shared" si="1"/>
        <v>-633688</v>
      </c>
      <c r="I26" s="36">
        <f t="shared" si="1"/>
        <v>13722356</v>
      </c>
      <c r="J26" s="36">
        <f t="shared" si="1"/>
        <v>369305282</v>
      </c>
      <c r="K26" s="36">
        <f t="shared" si="1"/>
        <v>6838211</v>
      </c>
      <c r="L26" s="36">
        <f t="shared" si="1"/>
        <v>5451765</v>
      </c>
      <c r="M26" s="36">
        <f t="shared" si="1"/>
        <v>9663339</v>
      </c>
      <c r="N26" s="36">
        <f t="shared" si="1"/>
        <v>21953315</v>
      </c>
      <c r="O26" s="36">
        <f t="shared" si="1"/>
        <v>-643074</v>
      </c>
      <c r="P26" s="36">
        <f t="shared" si="1"/>
        <v>-801222</v>
      </c>
      <c r="Q26" s="36">
        <f t="shared" si="1"/>
        <v>5766331</v>
      </c>
      <c r="R26" s="36">
        <f t="shared" si="1"/>
        <v>4322035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395580632</v>
      </c>
      <c r="X26" s="36">
        <f t="shared" si="1"/>
        <v>431185669</v>
      </c>
      <c r="Y26" s="36">
        <f t="shared" si="1"/>
        <v>-35605037</v>
      </c>
      <c r="Z26" s="37">
        <f>+IF(X26&lt;&gt;0,+(Y26/X26)*100,0)</f>
        <v>-8.2574722584298144</v>
      </c>
      <c r="AA26" s="38">
        <f>SUM(AA16:AA25)</f>
        <v>437691076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333625847</v>
      </c>
      <c r="D27" s="29">
        <f>+D14+D26</f>
        <v>0</v>
      </c>
      <c r="E27" s="30">
        <f t="shared" si="2"/>
        <v>335492455</v>
      </c>
      <c r="F27" s="31">
        <f t="shared" si="2"/>
        <v>422134437</v>
      </c>
      <c r="G27" s="31">
        <f t="shared" si="2"/>
        <v>326203764</v>
      </c>
      <c r="H27" s="31">
        <f t="shared" si="2"/>
        <v>19787193</v>
      </c>
      <c r="I27" s="31">
        <f t="shared" si="2"/>
        <v>15007606</v>
      </c>
      <c r="J27" s="31">
        <f t="shared" si="2"/>
        <v>360998563</v>
      </c>
      <c r="K27" s="31">
        <f t="shared" si="2"/>
        <v>2176744</v>
      </c>
      <c r="L27" s="31">
        <f t="shared" si="2"/>
        <v>16324620</v>
      </c>
      <c r="M27" s="31">
        <f t="shared" si="2"/>
        <v>2271566</v>
      </c>
      <c r="N27" s="31">
        <f t="shared" si="2"/>
        <v>20772930</v>
      </c>
      <c r="O27" s="31">
        <f t="shared" si="2"/>
        <v>4378330</v>
      </c>
      <c r="P27" s="31">
        <f t="shared" si="2"/>
        <v>-1105634</v>
      </c>
      <c r="Q27" s="31">
        <f t="shared" si="2"/>
        <v>8452636</v>
      </c>
      <c r="R27" s="31">
        <f t="shared" si="2"/>
        <v>11725332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393496825</v>
      </c>
      <c r="X27" s="31">
        <f t="shared" si="2"/>
        <v>441433533</v>
      </c>
      <c r="Y27" s="31">
        <f t="shared" si="2"/>
        <v>-47936708</v>
      </c>
      <c r="Z27" s="32">
        <f>+IF(X27&lt;&gt;0,+(Y27/X27)*100,0)</f>
        <v>-10.85932635751983</v>
      </c>
      <c r="AA27" s="33">
        <f>+AA14+AA26</f>
        <v>422134437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1065694</v>
      </c>
      <c r="D32" s="18"/>
      <c r="E32" s="19">
        <v>952057</v>
      </c>
      <c r="F32" s="20">
        <v>1065695</v>
      </c>
      <c r="G32" s="20">
        <v>1075568</v>
      </c>
      <c r="H32" s="20">
        <v>18042</v>
      </c>
      <c r="I32" s="20">
        <v>23395</v>
      </c>
      <c r="J32" s="20">
        <v>1117005</v>
      </c>
      <c r="K32" s="20">
        <v>10662</v>
      </c>
      <c r="L32" s="20">
        <v>12548</v>
      </c>
      <c r="M32" s="20">
        <v>2745</v>
      </c>
      <c r="N32" s="20">
        <v>25955</v>
      </c>
      <c r="O32" s="20">
        <v>11902</v>
      </c>
      <c r="P32" s="20">
        <v>7373</v>
      </c>
      <c r="Q32" s="20">
        <v>20601</v>
      </c>
      <c r="R32" s="20">
        <v>39876</v>
      </c>
      <c r="S32" s="20"/>
      <c r="T32" s="20"/>
      <c r="U32" s="20"/>
      <c r="V32" s="20"/>
      <c r="W32" s="20">
        <v>1182836</v>
      </c>
      <c r="X32" s="20">
        <v>1065695</v>
      </c>
      <c r="Y32" s="20">
        <v>117141</v>
      </c>
      <c r="Z32" s="21">
        <v>10.991981758383027</v>
      </c>
      <c r="AA32" s="22">
        <v>1065695</v>
      </c>
    </row>
    <row r="33" spans="1:27" x14ac:dyDescent="0.25">
      <c r="A33" s="23" t="s">
        <v>61</v>
      </c>
      <c r="B33" s="17" t="s">
        <v>33</v>
      </c>
      <c r="C33" s="18">
        <v>7644709</v>
      </c>
      <c r="D33" s="18"/>
      <c r="E33" s="19">
        <v>8414655</v>
      </c>
      <c r="F33" s="20">
        <v>13198556</v>
      </c>
      <c r="G33" s="20">
        <v>714658</v>
      </c>
      <c r="H33" s="20">
        <v>-867161</v>
      </c>
      <c r="I33" s="20">
        <v>1050567</v>
      </c>
      <c r="J33" s="20">
        <v>898064</v>
      </c>
      <c r="K33" s="20">
        <v>1562740</v>
      </c>
      <c r="L33" s="20">
        <v>7701421</v>
      </c>
      <c r="M33" s="20">
        <v>-8680492</v>
      </c>
      <c r="N33" s="20">
        <v>583669</v>
      </c>
      <c r="O33" s="20">
        <v>1135156</v>
      </c>
      <c r="P33" s="20">
        <v>-720184</v>
      </c>
      <c r="Q33" s="20">
        <v>-148182</v>
      </c>
      <c r="R33" s="20">
        <v>266790</v>
      </c>
      <c r="S33" s="20"/>
      <c r="T33" s="20"/>
      <c r="U33" s="20"/>
      <c r="V33" s="20"/>
      <c r="W33" s="20">
        <v>1748523</v>
      </c>
      <c r="X33" s="20">
        <v>11820094</v>
      </c>
      <c r="Y33" s="20">
        <v>-10071571</v>
      </c>
      <c r="Z33" s="21">
        <v>-85.207198859839863</v>
      </c>
      <c r="AA33" s="22">
        <v>13198556</v>
      </c>
    </row>
    <row r="34" spans="1:27" x14ac:dyDescent="0.25">
      <c r="A34" s="23" t="s">
        <v>62</v>
      </c>
      <c r="B34" s="17" t="s">
        <v>33</v>
      </c>
      <c r="C34" s="18">
        <v>-14181202</v>
      </c>
      <c r="D34" s="18"/>
      <c r="E34" s="19"/>
      <c r="F34" s="20">
        <v>-14181202</v>
      </c>
      <c r="G34" s="20">
        <v>-17941045</v>
      </c>
      <c r="H34" s="20">
        <v>7030495</v>
      </c>
      <c r="I34" s="20">
        <v>-1463895</v>
      </c>
      <c r="J34" s="20">
        <v>-12374445</v>
      </c>
      <c r="K34" s="20">
        <v>-985811</v>
      </c>
      <c r="L34" s="20">
        <v>1205000</v>
      </c>
      <c r="M34" s="20">
        <v>-8750355</v>
      </c>
      <c r="N34" s="20">
        <v>-8531166</v>
      </c>
      <c r="O34" s="20">
        <v>-219584</v>
      </c>
      <c r="P34" s="20"/>
      <c r="Q34" s="20"/>
      <c r="R34" s="20">
        <v>-219584</v>
      </c>
      <c r="S34" s="20"/>
      <c r="T34" s="20"/>
      <c r="U34" s="20"/>
      <c r="V34" s="20"/>
      <c r="W34" s="20">
        <v>-21125195</v>
      </c>
      <c r="X34" s="20">
        <v>-14181202</v>
      </c>
      <c r="Y34" s="20">
        <v>-6943993</v>
      </c>
      <c r="Z34" s="21">
        <v>48.966180722903459</v>
      </c>
      <c r="AA34" s="22">
        <v>-14181202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34892538</v>
      </c>
      <c r="D36" s="18"/>
      <c r="E36" s="19">
        <v>29784857</v>
      </c>
      <c r="F36" s="20">
        <v>34893809</v>
      </c>
      <c r="G36" s="20">
        <v>35318689</v>
      </c>
      <c r="H36" s="20">
        <v>416028</v>
      </c>
      <c r="I36" s="20">
        <v>430017</v>
      </c>
      <c r="J36" s="20">
        <v>36164734</v>
      </c>
      <c r="K36" s="20">
        <v>480536</v>
      </c>
      <c r="L36" s="20">
        <v>405398</v>
      </c>
      <c r="M36" s="20">
        <v>432601</v>
      </c>
      <c r="N36" s="20">
        <v>1318535</v>
      </c>
      <c r="O36" s="20">
        <v>459572</v>
      </c>
      <c r="P36" s="20">
        <v>459170</v>
      </c>
      <c r="Q36" s="20">
        <v>453060</v>
      </c>
      <c r="R36" s="20">
        <v>1371802</v>
      </c>
      <c r="S36" s="20"/>
      <c r="T36" s="20"/>
      <c r="U36" s="20"/>
      <c r="V36" s="20"/>
      <c r="W36" s="20">
        <v>38855071</v>
      </c>
      <c r="X36" s="20">
        <v>34893492</v>
      </c>
      <c r="Y36" s="20">
        <v>3961579</v>
      </c>
      <c r="Z36" s="21">
        <v>11.353346348940944</v>
      </c>
      <c r="AA36" s="22">
        <v>34893809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29421739</v>
      </c>
      <c r="D38" s="29">
        <f t="shared" ref="D38:Y38" si="3">SUM(D30:D37)</f>
        <v>0</v>
      </c>
      <c r="E38" s="30">
        <f t="shared" si="3"/>
        <v>39151569</v>
      </c>
      <c r="F38" s="31">
        <f t="shared" si="3"/>
        <v>34976858</v>
      </c>
      <c r="G38" s="31">
        <f t="shared" si="3"/>
        <v>19167870</v>
      </c>
      <c r="H38" s="31">
        <f t="shared" si="3"/>
        <v>6597404</v>
      </c>
      <c r="I38" s="31">
        <f t="shared" si="3"/>
        <v>40084</v>
      </c>
      <c r="J38" s="31">
        <f t="shared" si="3"/>
        <v>25805358</v>
      </c>
      <c r="K38" s="31">
        <f t="shared" si="3"/>
        <v>1068127</v>
      </c>
      <c r="L38" s="31">
        <f t="shared" si="3"/>
        <v>9324367</v>
      </c>
      <c r="M38" s="31">
        <f t="shared" si="3"/>
        <v>-16995501</v>
      </c>
      <c r="N38" s="31">
        <f t="shared" si="3"/>
        <v>-6603007</v>
      </c>
      <c r="O38" s="31">
        <f t="shared" si="3"/>
        <v>1387046</v>
      </c>
      <c r="P38" s="31">
        <f t="shared" si="3"/>
        <v>-253641</v>
      </c>
      <c r="Q38" s="31">
        <f t="shared" si="3"/>
        <v>325479</v>
      </c>
      <c r="R38" s="31">
        <f t="shared" si="3"/>
        <v>1458884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20661235</v>
      </c>
      <c r="X38" s="31">
        <f t="shared" si="3"/>
        <v>33598079</v>
      </c>
      <c r="Y38" s="31">
        <f t="shared" si="3"/>
        <v>-12936844</v>
      </c>
      <c r="Z38" s="32">
        <f>+IF(X38&lt;&gt;0,+(Y38/X38)*100,0)</f>
        <v>-38.504713320068092</v>
      </c>
      <c r="AA38" s="33">
        <f>SUM(AA30:AA37)</f>
        <v>34976858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1355847</v>
      </c>
      <c r="D40" s="18"/>
      <c r="E40" s="19"/>
      <c r="F40" s="20">
        <v>1355847</v>
      </c>
      <c r="G40" s="20">
        <v>1355847</v>
      </c>
      <c r="H40" s="20"/>
      <c r="I40" s="20"/>
      <c r="J40" s="20">
        <v>1355847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1355847</v>
      </c>
      <c r="X40" s="20">
        <v>1355847</v>
      </c>
      <c r="Y40" s="20"/>
      <c r="Z40" s="21"/>
      <c r="AA40" s="22">
        <v>1355847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1355847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1355847</v>
      </c>
      <c r="G44" s="36">
        <f t="shared" si="4"/>
        <v>1355847</v>
      </c>
      <c r="H44" s="36">
        <f t="shared" si="4"/>
        <v>0</v>
      </c>
      <c r="I44" s="36">
        <f t="shared" si="4"/>
        <v>0</v>
      </c>
      <c r="J44" s="36">
        <f t="shared" si="4"/>
        <v>1355847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1355847</v>
      </c>
      <c r="X44" s="36">
        <f t="shared" si="4"/>
        <v>1355847</v>
      </c>
      <c r="Y44" s="36">
        <f t="shared" si="4"/>
        <v>0</v>
      </c>
      <c r="Z44" s="37">
        <f>+IF(X44&lt;&gt;0,+(Y44/X44)*100,0)</f>
        <v>0</v>
      </c>
      <c r="AA44" s="38">
        <f>SUM(AA40:AA43)</f>
        <v>1355847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30777586</v>
      </c>
      <c r="D45" s="29">
        <f>+D38+D44</f>
        <v>0</v>
      </c>
      <c r="E45" s="30">
        <f t="shared" si="5"/>
        <v>39151569</v>
      </c>
      <c r="F45" s="31">
        <f t="shared" si="5"/>
        <v>36332705</v>
      </c>
      <c r="G45" s="31">
        <f t="shared" si="5"/>
        <v>20523717</v>
      </c>
      <c r="H45" s="31">
        <f t="shared" si="5"/>
        <v>6597404</v>
      </c>
      <c r="I45" s="31">
        <f t="shared" si="5"/>
        <v>40084</v>
      </c>
      <c r="J45" s="31">
        <f t="shared" si="5"/>
        <v>27161205</v>
      </c>
      <c r="K45" s="31">
        <f t="shared" si="5"/>
        <v>1068127</v>
      </c>
      <c r="L45" s="31">
        <f t="shared" si="5"/>
        <v>9324367</v>
      </c>
      <c r="M45" s="31">
        <f t="shared" si="5"/>
        <v>-16995501</v>
      </c>
      <c r="N45" s="31">
        <f t="shared" si="5"/>
        <v>-6603007</v>
      </c>
      <c r="O45" s="31">
        <f t="shared" si="5"/>
        <v>1387046</v>
      </c>
      <c r="P45" s="31">
        <f t="shared" si="5"/>
        <v>-253641</v>
      </c>
      <c r="Q45" s="31">
        <f t="shared" si="5"/>
        <v>325479</v>
      </c>
      <c r="R45" s="31">
        <f t="shared" si="5"/>
        <v>1458884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22017082</v>
      </c>
      <c r="X45" s="31">
        <f t="shared" si="5"/>
        <v>34953926</v>
      </c>
      <c r="Y45" s="31">
        <f t="shared" si="5"/>
        <v>-12936844</v>
      </c>
      <c r="Z45" s="32">
        <f>+IF(X45&lt;&gt;0,+(Y45/X45)*100,0)</f>
        <v>-37.011132883899798</v>
      </c>
      <c r="AA45" s="33">
        <f>+AA38+AA44</f>
        <v>36332705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302848261</v>
      </c>
      <c r="D46" s="42">
        <f t="shared" si="6"/>
        <v>0</v>
      </c>
      <c r="E46" s="43">
        <f t="shared" si="6"/>
        <v>296340886</v>
      </c>
      <c r="F46" s="44">
        <f t="shared" si="6"/>
        <v>385801732</v>
      </c>
      <c r="G46" s="44">
        <f t="shared" si="6"/>
        <v>305680047</v>
      </c>
      <c r="H46" s="44">
        <f t="shared" si="6"/>
        <v>13189789</v>
      </c>
      <c r="I46" s="44">
        <f t="shared" si="6"/>
        <v>14967522</v>
      </c>
      <c r="J46" s="44">
        <f t="shared" si="6"/>
        <v>333837358</v>
      </c>
      <c r="K46" s="44">
        <f t="shared" si="6"/>
        <v>1108617</v>
      </c>
      <c r="L46" s="44">
        <f t="shared" si="6"/>
        <v>7000253</v>
      </c>
      <c r="M46" s="44">
        <f t="shared" si="6"/>
        <v>19267067</v>
      </c>
      <c r="N46" s="44">
        <f t="shared" si="6"/>
        <v>27375937</v>
      </c>
      <c r="O46" s="44">
        <f t="shared" si="6"/>
        <v>2991284</v>
      </c>
      <c r="P46" s="44">
        <f t="shared" si="6"/>
        <v>-851993</v>
      </c>
      <c r="Q46" s="44">
        <f t="shared" si="6"/>
        <v>8127157</v>
      </c>
      <c r="R46" s="44">
        <f t="shared" si="6"/>
        <v>10266448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371479743</v>
      </c>
      <c r="X46" s="44">
        <f t="shared" si="6"/>
        <v>406479607</v>
      </c>
      <c r="Y46" s="44">
        <f t="shared" si="6"/>
        <v>-34999864</v>
      </c>
      <c r="Z46" s="45">
        <f>+IF(X46&lt;&gt;0,+(Y46/X46)*100,0)</f>
        <v>-8.6104846091331702</v>
      </c>
      <c r="AA46" s="46">
        <f>+AA27-AA45</f>
        <v>385801732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44093610</v>
      </c>
      <c r="D48" s="18"/>
      <c r="E48" s="19">
        <v>61524902</v>
      </c>
      <c r="F48" s="20">
        <v>125778206</v>
      </c>
      <c r="G48" s="20">
        <v>93464577</v>
      </c>
      <c r="H48" s="20">
        <v>-35590496</v>
      </c>
      <c r="I48" s="20">
        <v>13614135</v>
      </c>
      <c r="J48" s="20">
        <v>71488216</v>
      </c>
      <c r="K48" s="20">
        <v>276915</v>
      </c>
      <c r="L48" s="20">
        <v>5916270</v>
      </c>
      <c r="M48" s="20">
        <v>17521468</v>
      </c>
      <c r="N48" s="20">
        <v>23714653</v>
      </c>
      <c r="O48" s="20">
        <v>1064413</v>
      </c>
      <c r="P48" s="20">
        <v>-7391781</v>
      </c>
      <c r="Q48" s="20"/>
      <c r="R48" s="20">
        <v>-6327368</v>
      </c>
      <c r="S48" s="20"/>
      <c r="T48" s="20"/>
      <c r="U48" s="20"/>
      <c r="V48" s="20"/>
      <c r="W48" s="20">
        <v>88875501</v>
      </c>
      <c r="X48" s="20">
        <v>146456082</v>
      </c>
      <c r="Y48" s="20">
        <v>-57580581</v>
      </c>
      <c r="Z48" s="47">
        <v>-39.315937046574824</v>
      </c>
      <c r="AA48" s="22">
        <v>125778206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44093610</v>
      </c>
      <c r="D51" s="50">
        <f t="shared" ref="D51:Y51" si="7">SUM(D48:D50)</f>
        <v>0</v>
      </c>
      <c r="E51" s="51">
        <f t="shared" si="7"/>
        <v>61524902</v>
      </c>
      <c r="F51" s="52">
        <f t="shared" si="7"/>
        <v>125778206</v>
      </c>
      <c r="G51" s="52">
        <f t="shared" si="7"/>
        <v>93464577</v>
      </c>
      <c r="H51" s="52">
        <f t="shared" si="7"/>
        <v>-35590496</v>
      </c>
      <c r="I51" s="52">
        <f t="shared" si="7"/>
        <v>13614135</v>
      </c>
      <c r="J51" s="52">
        <f t="shared" si="7"/>
        <v>71488216</v>
      </c>
      <c r="K51" s="52">
        <f t="shared" si="7"/>
        <v>276915</v>
      </c>
      <c r="L51" s="52">
        <f t="shared" si="7"/>
        <v>5916270</v>
      </c>
      <c r="M51" s="52">
        <f t="shared" si="7"/>
        <v>17521468</v>
      </c>
      <c r="N51" s="52">
        <f t="shared" si="7"/>
        <v>23714653</v>
      </c>
      <c r="O51" s="52">
        <f t="shared" si="7"/>
        <v>1064413</v>
      </c>
      <c r="P51" s="52">
        <f t="shared" si="7"/>
        <v>-7391781</v>
      </c>
      <c r="Q51" s="52">
        <f t="shared" si="7"/>
        <v>0</v>
      </c>
      <c r="R51" s="52">
        <f t="shared" si="7"/>
        <v>-6327368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88875501</v>
      </c>
      <c r="X51" s="52">
        <f t="shared" si="7"/>
        <v>146456082</v>
      </c>
      <c r="Y51" s="52">
        <f t="shared" si="7"/>
        <v>-57580581</v>
      </c>
      <c r="Z51" s="53">
        <f>+IF(X51&lt;&gt;0,+(Y51/X51)*100,0)</f>
        <v>-39.315937046574824</v>
      </c>
      <c r="AA51" s="54">
        <f>SUM(AA48:AA50)</f>
        <v>125778206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-116076805</v>
      </c>
      <c r="D6" s="18"/>
      <c r="E6" s="19">
        <v>16024455</v>
      </c>
      <c r="F6" s="20">
        <v>16024455</v>
      </c>
      <c r="G6" s="20">
        <v>8022439</v>
      </c>
      <c r="H6" s="20">
        <v>7809406</v>
      </c>
      <c r="I6" s="20">
        <v>-256679</v>
      </c>
      <c r="J6" s="20">
        <v>15575166</v>
      </c>
      <c r="K6" s="20">
        <v>-1639339</v>
      </c>
      <c r="L6" s="20">
        <v>678393</v>
      </c>
      <c r="M6" s="20">
        <v>5033371</v>
      </c>
      <c r="N6" s="20">
        <v>4072425</v>
      </c>
      <c r="O6" s="20">
        <v>131394</v>
      </c>
      <c r="P6" s="20">
        <v>1929898</v>
      </c>
      <c r="Q6" s="20">
        <v>2941896</v>
      </c>
      <c r="R6" s="20">
        <v>5003188</v>
      </c>
      <c r="S6" s="20"/>
      <c r="T6" s="20"/>
      <c r="U6" s="20"/>
      <c r="V6" s="20"/>
      <c r="W6" s="20">
        <v>24650779</v>
      </c>
      <c r="X6" s="20">
        <v>12018339</v>
      </c>
      <c r="Y6" s="20">
        <v>12632440</v>
      </c>
      <c r="Z6" s="21">
        <v>105.10969943517152</v>
      </c>
      <c r="AA6" s="22">
        <v>16024455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43924903</v>
      </c>
      <c r="D8" s="18"/>
      <c r="E8" s="19">
        <v>9598762</v>
      </c>
      <c r="F8" s="20">
        <v>9598762</v>
      </c>
      <c r="G8" s="20">
        <v>23974488</v>
      </c>
      <c r="H8" s="20">
        <v>9562863</v>
      </c>
      <c r="I8" s="20">
        <v>1790353</v>
      </c>
      <c r="J8" s="20">
        <v>35327704</v>
      </c>
      <c r="K8" s="20">
        <v>573279</v>
      </c>
      <c r="L8" s="20">
        <v>1149475</v>
      </c>
      <c r="M8" s="20">
        <v>-1103328</v>
      </c>
      <c r="N8" s="20">
        <v>619426</v>
      </c>
      <c r="O8" s="20">
        <v>1884163</v>
      </c>
      <c r="P8" s="20">
        <v>744979</v>
      </c>
      <c r="Q8" s="20">
        <v>-118948</v>
      </c>
      <c r="R8" s="20">
        <v>2510194</v>
      </c>
      <c r="S8" s="20"/>
      <c r="T8" s="20"/>
      <c r="U8" s="20"/>
      <c r="V8" s="20"/>
      <c r="W8" s="20">
        <v>38457324</v>
      </c>
      <c r="X8" s="20">
        <v>7199082</v>
      </c>
      <c r="Y8" s="20">
        <v>31258242</v>
      </c>
      <c r="Z8" s="21">
        <v>434.19761019529989</v>
      </c>
      <c r="AA8" s="22">
        <v>9598762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-119343</v>
      </c>
      <c r="D11" s="18"/>
      <c r="E11" s="19">
        <v>-1</v>
      </c>
      <c r="F11" s="20">
        <v>-1</v>
      </c>
      <c r="G11" s="20">
        <v>-1</v>
      </c>
      <c r="H11" s="20"/>
      <c r="I11" s="20"/>
      <c r="J11" s="20">
        <v>-1</v>
      </c>
      <c r="K11" s="20"/>
      <c r="L11" s="20"/>
      <c r="M11" s="20"/>
      <c r="N11" s="20"/>
      <c r="O11" s="20"/>
      <c r="P11" s="20"/>
      <c r="Q11" s="20">
        <v>1719728</v>
      </c>
      <c r="R11" s="20">
        <v>1719728</v>
      </c>
      <c r="S11" s="20"/>
      <c r="T11" s="20"/>
      <c r="U11" s="20"/>
      <c r="V11" s="20"/>
      <c r="W11" s="20">
        <v>1719727</v>
      </c>
      <c r="X11" s="20"/>
      <c r="Y11" s="20">
        <v>1719727</v>
      </c>
      <c r="Z11" s="21"/>
      <c r="AA11" s="22">
        <v>-1</v>
      </c>
    </row>
    <row r="12" spans="1:27" x14ac:dyDescent="0.25">
      <c r="A12" s="23" t="s">
        <v>41</v>
      </c>
      <c r="B12" s="17" t="s">
        <v>33</v>
      </c>
      <c r="C12" s="18">
        <v>26308</v>
      </c>
      <c r="D12" s="18"/>
      <c r="E12" s="19"/>
      <c r="F12" s="20"/>
      <c r="G12" s="24">
        <v>3426683</v>
      </c>
      <c r="H12" s="24">
        <v>1126337</v>
      </c>
      <c r="I12" s="24">
        <v>847601</v>
      </c>
      <c r="J12" s="20">
        <v>5400621</v>
      </c>
      <c r="K12" s="24">
        <v>1467014</v>
      </c>
      <c r="L12" s="24">
        <v>1002172</v>
      </c>
      <c r="M12" s="20">
        <v>3145353</v>
      </c>
      <c r="N12" s="24">
        <v>5614539</v>
      </c>
      <c r="O12" s="24">
        <v>512943</v>
      </c>
      <c r="P12" s="24">
        <v>812337</v>
      </c>
      <c r="Q12" s="20">
        <v>2230368</v>
      </c>
      <c r="R12" s="24">
        <v>3555648</v>
      </c>
      <c r="S12" s="24"/>
      <c r="T12" s="20"/>
      <c r="U12" s="24"/>
      <c r="V12" s="24"/>
      <c r="W12" s="24">
        <v>14570808</v>
      </c>
      <c r="X12" s="20"/>
      <c r="Y12" s="24">
        <v>14570808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-72244937</v>
      </c>
      <c r="D14" s="29">
        <f>SUM(D6:D13)</f>
        <v>0</v>
      </c>
      <c r="E14" s="30">
        <f t="shared" si="0"/>
        <v>25623216</v>
      </c>
      <c r="F14" s="31">
        <f t="shared" si="0"/>
        <v>25623216</v>
      </c>
      <c r="G14" s="31">
        <f t="shared" si="0"/>
        <v>35423609</v>
      </c>
      <c r="H14" s="31">
        <f t="shared" si="0"/>
        <v>18498606</v>
      </c>
      <c r="I14" s="31">
        <f t="shared" si="0"/>
        <v>2381275</v>
      </c>
      <c r="J14" s="31">
        <f t="shared" si="0"/>
        <v>56303490</v>
      </c>
      <c r="K14" s="31">
        <f t="shared" si="0"/>
        <v>400954</v>
      </c>
      <c r="L14" s="31">
        <f t="shared" si="0"/>
        <v>2830040</v>
      </c>
      <c r="M14" s="31">
        <f t="shared" si="0"/>
        <v>7075396</v>
      </c>
      <c r="N14" s="31">
        <f t="shared" si="0"/>
        <v>10306390</v>
      </c>
      <c r="O14" s="31">
        <f t="shared" si="0"/>
        <v>2528500</v>
      </c>
      <c r="P14" s="31">
        <f t="shared" si="0"/>
        <v>3487214</v>
      </c>
      <c r="Q14" s="31">
        <f t="shared" si="0"/>
        <v>6773044</v>
      </c>
      <c r="R14" s="31">
        <f t="shared" si="0"/>
        <v>12788758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79398638</v>
      </c>
      <c r="X14" s="31">
        <f t="shared" si="0"/>
        <v>19217421</v>
      </c>
      <c r="Y14" s="31">
        <f t="shared" si="0"/>
        <v>60181217</v>
      </c>
      <c r="Z14" s="32">
        <f>+IF(X14&lt;&gt;0,+(Y14/X14)*100,0)</f>
        <v>313.15969504961146</v>
      </c>
      <c r="AA14" s="33">
        <f>SUM(AA6:AA13)</f>
        <v>25623216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27434179</v>
      </c>
      <c r="D18" s="18"/>
      <c r="E18" s="19">
        <v>160207341</v>
      </c>
      <c r="F18" s="20">
        <v>160207341</v>
      </c>
      <c r="G18" s="24">
        <v>163930860</v>
      </c>
      <c r="H18" s="24">
        <v>-13692341</v>
      </c>
      <c r="I18" s="24"/>
      <c r="J18" s="20">
        <v>150238519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150238519</v>
      </c>
      <c r="X18" s="20">
        <v>120155508</v>
      </c>
      <c r="Y18" s="24">
        <v>30083011</v>
      </c>
      <c r="Z18" s="25">
        <v>25.036730733975176</v>
      </c>
      <c r="AA18" s="26">
        <v>160207341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27434179</v>
      </c>
      <c r="D26" s="29">
        <f t="shared" ref="D26:Y26" si="1">SUM(D16:D25)</f>
        <v>0</v>
      </c>
      <c r="E26" s="35">
        <f t="shared" si="1"/>
        <v>160207341</v>
      </c>
      <c r="F26" s="36">
        <f t="shared" si="1"/>
        <v>160207341</v>
      </c>
      <c r="G26" s="36">
        <f t="shared" si="1"/>
        <v>163930860</v>
      </c>
      <c r="H26" s="36">
        <f t="shared" si="1"/>
        <v>-13692341</v>
      </c>
      <c r="I26" s="36">
        <f t="shared" si="1"/>
        <v>0</v>
      </c>
      <c r="J26" s="36">
        <f t="shared" si="1"/>
        <v>150238519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150238519</v>
      </c>
      <c r="X26" s="36">
        <f t="shared" si="1"/>
        <v>120155508</v>
      </c>
      <c r="Y26" s="36">
        <f t="shared" si="1"/>
        <v>30083011</v>
      </c>
      <c r="Z26" s="37">
        <f>+IF(X26&lt;&gt;0,+(Y26/X26)*100,0)</f>
        <v>25.036730733975176</v>
      </c>
      <c r="AA26" s="38">
        <f>SUM(AA16:AA25)</f>
        <v>160207341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-44810758</v>
      </c>
      <c r="D27" s="29">
        <f>+D14+D26</f>
        <v>0</v>
      </c>
      <c r="E27" s="30">
        <f t="shared" si="2"/>
        <v>185830557</v>
      </c>
      <c r="F27" s="31">
        <f t="shared" si="2"/>
        <v>185830557</v>
      </c>
      <c r="G27" s="31">
        <f t="shared" si="2"/>
        <v>199354469</v>
      </c>
      <c r="H27" s="31">
        <f t="shared" si="2"/>
        <v>4806265</v>
      </c>
      <c r="I27" s="31">
        <f t="shared" si="2"/>
        <v>2381275</v>
      </c>
      <c r="J27" s="31">
        <f t="shared" si="2"/>
        <v>206542009</v>
      </c>
      <c r="K27" s="31">
        <f t="shared" si="2"/>
        <v>400954</v>
      </c>
      <c r="L27" s="31">
        <f t="shared" si="2"/>
        <v>2830040</v>
      </c>
      <c r="M27" s="31">
        <f t="shared" si="2"/>
        <v>7075396</v>
      </c>
      <c r="N27" s="31">
        <f t="shared" si="2"/>
        <v>10306390</v>
      </c>
      <c r="O27" s="31">
        <f t="shared" si="2"/>
        <v>2528500</v>
      </c>
      <c r="P27" s="31">
        <f t="shared" si="2"/>
        <v>3487214</v>
      </c>
      <c r="Q27" s="31">
        <f t="shared" si="2"/>
        <v>6773044</v>
      </c>
      <c r="R27" s="31">
        <f t="shared" si="2"/>
        <v>12788758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229637157</v>
      </c>
      <c r="X27" s="31">
        <f t="shared" si="2"/>
        <v>139372929</v>
      </c>
      <c r="Y27" s="31">
        <f t="shared" si="2"/>
        <v>90264228</v>
      </c>
      <c r="Z27" s="32">
        <f>+IF(X27&lt;&gt;0,+(Y27/X27)*100,0)</f>
        <v>64.764534007891868</v>
      </c>
      <c r="AA27" s="33">
        <f>+AA14+AA26</f>
        <v>185830557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1236</v>
      </c>
      <c r="F32" s="20">
        <v>1236</v>
      </c>
      <c r="G32" s="20">
        <v>1236</v>
      </c>
      <c r="H32" s="20"/>
      <c r="I32" s="20"/>
      <c r="J32" s="20">
        <v>1236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1236</v>
      </c>
      <c r="X32" s="20">
        <v>927</v>
      </c>
      <c r="Y32" s="20">
        <v>309</v>
      </c>
      <c r="Z32" s="21">
        <v>33.333333333333329</v>
      </c>
      <c r="AA32" s="22">
        <v>1236</v>
      </c>
    </row>
    <row r="33" spans="1:27" x14ac:dyDescent="0.25">
      <c r="A33" s="23" t="s">
        <v>61</v>
      </c>
      <c r="B33" s="17" t="s">
        <v>33</v>
      </c>
      <c r="C33" s="18">
        <v>21364269</v>
      </c>
      <c r="D33" s="18"/>
      <c r="E33" s="19"/>
      <c r="F33" s="20"/>
      <c r="G33" s="20">
        <v>1307004</v>
      </c>
      <c r="H33" s="20">
        <v>2197757</v>
      </c>
      <c r="I33" s="20">
        <v>2443007</v>
      </c>
      <c r="J33" s="20">
        <v>5947768</v>
      </c>
      <c r="K33" s="20">
        <v>653211</v>
      </c>
      <c r="L33" s="20">
        <v>1677028</v>
      </c>
      <c r="M33" s="20">
        <v>1590709</v>
      </c>
      <c r="N33" s="20">
        <v>3920948</v>
      </c>
      <c r="O33" s="20">
        <v>1336909</v>
      </c>
      <c r="P33" s="20">
        <v>4607017</v>
      </c>
      <c r="Q33" s="20">
        <v>4626493</v>
      </c>
      <c r="R33" s="20">
        <v>10570419</v>
      </c>
      <c r="S33" s="20"/>
      <c r="T33" s="20"/>
      <c r="U33" s="20"/>
      <c r="V33" s="20"/>
      <c r="W33" s="20">
        <v>20439135</v>
      </c>
      <c r="X33" s="20"/>
      <c r="Y33" s="20">
        <v>20439135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4658</v>
      </c>
      <c r="D34" s="18"/>
      <c r="E34" s="19"/>
      <c r="F34" s="20"/>
      <c r="G34" s="20">
        <v>8482993</v>
      </c>
      <c r="H34" s="20">
        <v>239007</v>
      </c>
      <c r="I34" s="20">
        <v>-3264294</v>
      </c>
      <c r="J34" s="20">
        <v>5457706</v>
      </c>
      <c r="K34" s="20">
        <v>-621548</v>
      </c>
      <c r="L34" s="20">
        <v>-1014605</v>
      </c>
      <c r="M34" s="20"/>
      <c r="N34" s="20">
        <v>-1636153</v>
      </c>
      <c r="O34" s="20"/>
      <c r="P34" s="20">
        <v>430000</v>
      </c>
      <c r="Q34" s="20">
        <v>-681789</v>
      </c>
      <c r="R34" s="20">
        <v>-251789</v>
      </c>
      <c r="S34" s="20"/>
      <c r="T34" s="20"/>
      <c r="U34" s="20"/>
      <c r="V34" s="20"/>
      <c r="W34" s="20">
        <v>3569764</v>
      </c>
      <c r="X34" s="20"/>
      <c r="Y34" s="20">
        <v>3569764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21368927</v>
      </c>
      <c r="D38" s="29">
        <f t="shared" ref="D38:Y38" si="3">SUM(D30:D37)</f>
        <v>0</v>
      </c>
      <c r="E38" s="30">
        <f t="shared" si="3"/>
        <v>1236</v>
      </c>
      <c r="F38" s="31">
        <f t="shared" si="3"/>
        <v>1236</v>
      </c>
      <c r="G38" s="31">
        <f t="shared" si="3"/>
        <v>9791233</v>
      </c>
      <c r="H38" s="31">
        <f t="shared" si="3"/>
        <v>2436764</v>
      </c>
      <c r="I38" s="31">
        <f t="shared" si="3"/>
        <v>-821287</v>
      </c>
      <c r="J38" s="31">
        <f t="shared" si="3"/>
        <v>11406710</v>
      </c>
      <c r="K38" s="31">
        <f t="shared" si="3"/>
        <v>31663</v>
      </c>
      <c r="L38" s="31">
        <f t="shared" si="3"/>
        <v>662423</v>
      </c>
      <c r="M38" s="31">
        <f t="shared" si="3"/>
        <v>1590709</v>
      </c>
      <c r="N38" s="31">
        <f t="shared" si="3"/>
        <v>2284795</v>
      </c>
      <c r="O38" s="31">
        <f t="shared" si="3"/>
        <v>1336909</v>
      </c>
      <c r="P38" s="31">
        <f t="shared" si="3"/>
        <v>5037017</v>
      </c>
      <c r="Q38" s="31">
        <f t="shared" si="3"/>
        <v>3944704</v>
      </c>
      <c r="R38" s="31">
        <f t="shared" si="3"/>
        <v>10318630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24010135</v>
      </c>
      <c r="X38" s="31">
        <f t="shared" si="3"/>
        <v>927</v>
      </c>
      <c r="Y38" s="31">
        <f t="shared" si="3"/>
        <v>24009208</v>
      </c>
      <c r="Z38" s="32">
        <f>+IF(X38&lt;&gt;0,+(Y38/X38)*100,0)</f>
        <v>2589990.075512406</v>
      </c>
      <c r="AA38" s="33">
        <f>SUM(AA30:AA37)</f>
        <v>1236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21368927</v>
      </c>
      <c r="D45" s="29">
        <f>+D38+D44</f>
        <v>0</v>
      </c>
      <c r="E45" s="30">
        <f t="shared" si="5"/>
        <v>1236</v>
      </c>
      <c r="F45" s="31">
        <f t="shared" si="5"/>
        <v>1236</v>
      </c>
      <c r="G45" s="31">
        <f t="shared" si="5"/>
        <v>9791233</v>
      </c>
      <c r="H45" s="31">
        <f t="shared" si="5"/>
        <v>2436764</v>
      </c>
      <c r="I45" s="31">
        <f t="shared" si="5"/>
        <v>-821287</v>
      </c>
      <c r="J45" s="31">
        <f t="shared" si="5"/>
        <v>11406710</v>
      </c>
      <c r="K45" s="31">
        <f t="shared" si="5"/>
        <v>31663</v>
      </c>
      <c r="L45" s="31">
        <f t="shared" si="5"/>
        <v>662423</v>
      </c>
      <c r="M45" s="31">
        <f t="shared" si="5"/>
        <v>1590709</v>
      </c>
      <c r="N45" s="31">
        <f t="shared" si="5"/>
        <v>2284795</v>
      </c>
      <c r="O45" s="31">
        <f t="shared" si="5"/>
        <v>1336909</v>
      </c>
      <c r="P45" s="31">
        <f t="shared" si="5"/>
        <v>5037017</v>
      </c>
      <c r="Q45" s="31">
        <f t="shared" si="5"/>
        <v>3944704</v>
      </c>
      <c r="R45" s="31">
        <f t="shared" si="5"/>
        <v>10318630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24010135</v>
      </c>
      <c r="X45" s="31">
        <f t="shared" si="5"/>
        <v>927</v>
      </c>
      <c r="Y45" s="31">
        <f t="shared" si="5"/>
        <v>24009208</v>
      </c>
      <c r="Z45" s="32">
        <f>+IF(X45&lt;&gt;0,+(Y45/X45)*100,0)</f>
        <v>2589990.075512406</v>
      </c>
      <c r="AA45" s="33">
        <f>+AA38+AA44</f>
        <v>1236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-66179685</v>
      </c>
      <c r="D46" s="42">
        <f t="shared" si="6"/>
        <v>0</v>
      </c>
      <c r="E46" s="43">
        <f t="shared" si="6"/>
        <v>185829321</v>
      </c>
      <c r="F46" s="44">
        <f t="shared" si="6"/>
        <v>185829321</v>
      </c>
      <c r="G46" s="44">
        <f t="shared" si="6"/>
        <v>189563236</v>
      </c>
      <c r="H46" s="44">
        <f t="shared" si="6"/>
        <v>2369501</v>
      </c>
      <c r="I46" s="44">
        <f t="shared" si="6"/>
        <v>3202562</v>
      </c>
      <c r="J46" s="44">
        <f t="shared" si="6"/>
        <v>195135299</v>
      </c>
      <c r="K46" s="44">
        <f t="shared" si="6"/>
        <v>369291</v>
      </c>
      <c r="L46" s="44">
        <f t="shared" si="6"/>
        <v>2167617</v>
      </c>
      <c r="M46" s="44">
        <f t="shared" si="6"/>
        <v>5484687</v>
      </c>
      <c r="N46" s="44">
        <f t="shared" si="6"/>
        <v>8021595</v>
      </c>
      <c r="O46" s="44">
        <f t="shared" si="6"/>
        <v>1191591</v>
      </c>
      <c r="P46" s="44">
        <f t="shared" si="6"/>
        <v>-1549803</v>
      </c>
      <c r="Q46" s="44">
        <f t="shared" si="6"/>
        <v>2828340</v>
      </c>
      <c r="R46" s="44">
        <f t="shared" si="6"/>
        <v>2470128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205627022</v>
      </c>
      <c r="X46" s="44">
        <f t="shared" si="6"/>
        <v>139372002</v>
      </c>
      <c r="Y46" s="44">
        <f t="shared" si="6"/>
        <v>66255020</v>
      </c>
      <c r="Z46" s="45">
        <f>+IF(X46&lt;&gt;0,+(Y46/X46)*100,0)</f>
        <v>47.538256643540215</v>
      </c>
      <c r="AA46" s="46">
        <f>+AA27-AA45</f>
        <v>185829321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38432423</v>
      </c>
      <c r="D6" s="18"/>
      <c r="E6" s="19">
        <v>143897656</v>
      </c>
      <c r="F6" s="20">
        <v>100014527</v>
      </c>
      <c r="G6" s="20">
        <v>43798414</v>
      </c>
      <c r="H6" s="20">
        <v>2906479</v>
      </c>
      <c r="I6" s="20">
        <v>2053341</v>
      </c>
      <c r="J6" s="20">
        <v>48758234</v>
      </c>
      <c r="K6" s="20">
        <v>4368046</v>
      </c>
      <c r="L6" s="20">
        <v>2112786</v>
      </c>
      <c r="M6" s="20">
        <v>3040220</v>
      </c>
      <c r="N6" s="20">
        <v>9521052</v>
      </c>
      <c r="O6" s="20">
        <v>1558182</v>
      </c>
      <c r="P6" s="20">
        <v>3883376</v>
      </c>
      <c r="Q6" s="20">
        <v>4370591</v>
      </c>
      <c r="R6" s="20">
        <v>9812149</v>
      </c>
      <c r="S6" s="20"/>
      <c r="T6" s="20"/>
      <c r="U6" s="20"/>
      <c r="V6" s="20"/>
      <c r="W6" s="20">
        <v>68091435</v>
      </c>
      <c r="X6" s="20">
        <v>75010932</v>
      </c>
      <c r="Y6" s="20">
        <v>-6919497</v>
      </c>
      <c r="Z6" s="21">
        <v>-9.2246514148097774</v>
      </c>
      <c r="AA6" s="22">
        <v>100014527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127253918</v>
      </c>
      <c r="D8" s="18"/>
      <c r="E8" s="19">
        <v>14317490</v>
      </c>
      <c r="F8" s="20">
        <v>215197747</v>
      </c>
      <c r="G8" s="20">
        <v>127554424</v>
      </c>
      <c r="H8" s="20">
        <v>3909640</v>
      </c>
      <c r="I8" s="20">
        <v>3048845</v>
      </c>
      <c r="J8" s="20">
        <v>134512909</v>
      </c>
      <c r="K8" s="20">
        <v>2480264</v>
      </c>
      <c r="L8" s="20">
        <v>1099340</v>
      </c>
      <c r="M8" s="20">
        <v>513173</v>
      </c>
      <c r="N8" s="20">
        <v>4092777</v>
      </c>
      <c r="O8" s="20">
        <v>9779044</v>
      </c>
      <c r="P8" s="20">
        <v>2121403</v>
      </c>
      <c r="Q8" s="20">
        <v>2543290</v>
      </c>
      <c r="R8" s="20">
        <v>14443737</v>
      </c>
      <c r="S8" s="20"/>
      <c r="T8" s="20"/>
      <c r="U8" s="20"/>
      <c r="V8" s="20"/>
      <c r="W8" s="20">
        <v>153049423</v>
      </c>
      <c r="X8" s="20">
        <v>161398327</v>
      </c>
      <c r="Y8" s="20">
        <v>-8348904</v>
      </c>
      <c r="Z8" s="21">
        <v>-5.1728565934887287</v>
      </c>
      <c r="AA8" s="22">
        <v>215197747</v>
      </c>
    </row>
    <row r="9" spans="1:27" x14ac:dyDescent="0.25">
      <c r="A9" s="23" t="s">
        <v>38</v>
      </c>
      <c r="B9" s="17" t="s">
        <v>33</v>
      </c>
      <c r="C9" s="18">
        <v>7082977</v>
      </c>
      <c r="D9" s="18"/>
      <c r="E9" s="19"/>
      <c r="F9" s="20">
        <v>1</v>
      </c>
      <c r="G9" s="20">
        <v>-86</v>
      </c>
      <c r="H9" s="20">
        <v>7083063</v>
      </c>
      <c r="I9" s="20"/>
      <c r="J9" s="20">
        <v>7082977</v>
      </c>
      <c r="K9" s="20"/>
      <c r="L9" s="20">
        <v>-199136</v>
      </c>
      <c r="M9" s="20">
        <v>-78610</v>
      </c>
      <c r="N9" s="20">
        <v>-277746</v>
      </c>
      <c r="O9" s="20">
        <v>-6552354</v>
      </c>
      <c r="P9" s="20">
        <v>-39258</v>
      </c>
      <c r="Q9" s="20">
        <v>-4200</v>
      </c>
      <c r="R9" s="20">
        <v>-6595812</v>
      </c>
      <c r="S9" s="20"/>
      <c r="T9" s="20"/>
      <c r="U9" s="20"/>
      <c r="V9" s="20"/>
      <c r="W9" s="20">
        <v>209419</v>
      </c>
      <c r="X9" s="20">
        <v>9</v>
      </c>
      <c r="Y9" s="20">
        <v>209410</v>
      </c>
      <c r="Z9" s="21">
        <v>2326777.7777777775</v>
      </c>
      <c r="AA9" s="22">
        <v>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-12284567</v>
      </c>
      <c r="D11" s="18"/>
      <c r="E11" s="19">
        <v>-4005500</v>
      </c>
      <c r="F11" s="20">
        <v>-8417468</v>
      </c>
      <c r="G11" s="20">
        <v>-11883264</v>
      </c>
      <c r="H11" s="20">
        <v>-1218937</v>
      </c>
      <c r="I11" s="20">
        <v>-217823</v>
      </c>
      <c r="J11" s="20">
        <v>-13320024</v>
      </c>
      <c r="K11" s="20">
        <v>-362904</v>
      </c>
      <c r="L11" s="20">
        <v>-344117</v>
      </c>
      <c r="M11" s="20">
        <v>-324446</v>
      </c>
      <c r="N11" s="20">
        <v>-1031467</v>
      </c>
      <c r="O11" s="20">
        <v>-401529</v>
      </c>
      <c r="P11" s="20">
        <v>-285592</v>
      </c>
      <c r="Q11" s="20">
        <v>-116058</v>
      </c>
      <c r="R11" s="20">
        <v>-803179</v>
      </c>
      <c r="S11" s="20"/>
      <c r="T11" s="20"/>
      <c r="U11" s="20"/>
      <c r="V11" s="20"/>
      <c r="W11" s="20">
        <v>-15154670</v>
      </c>
      <c r="X11" s="20">
        <v>-6313078</v>
      </c>
      <c r="Y11" s="20">
        <v>-8841592</v>
      </c>
      <c r="Z11" s="21">
        <v>140.05199999112952</v>
      </c>
      <c r="AA11" s="22">
        <v>-8417468</v>
      </c>
    </row>
    <row r="12" spans="1:27" x14ac:dyDescent="0.25">
      <c r="A12" s="23" t="s">
        <v>41</v>
      </c>
      <c r="B12" s="17" t="s">
        <v>33</v>
      </c>
      <c r="C12" s="18">
        <v>24715951</v>
      </c>
      <c r="D12" s="18"/>
      <c r="E12" s="19"/>
      <c r="F12" s="20"/>
      <c r="G12" s="24">
        <v>24481964</v>
      </c>
      <c r="H12" s="24">
        <v>624439</v>
      </c>
      <c r="I12" s="24">
        <v>911421</v>
      </c>
      <c r="J12" s="20">
        <v>26017824</v>
      </c>
      <c r="K12" s="24">
        <v>991831</v>
      </c>
      <c r="L12" s="24">
        <v>1097811</v>
      </c>
      <c r="M12" s="20">
        <v>753125</v>
      </c>
      <c r="N12" s="24">
        <v>2842767</v>
      </c>
      <c r="O12" s="24">
        <v>823928</v>
      </c>
      <c r="P12" s="24">
        <v>808765</v>
      </c>
      <c r="Q12" s="20">
        <v>796563</v>
      </c>
      <c r="R12" s="24">
        <v>2429256</v>
      </c>
      <c r="S12" s="24"/>
      <c r="T12" s="20"/>
      <c r="U12" s="24"/>
      <c r="V12" s="24"/>
      <c r="W12" s="24">
        <v>31289847</v>
      </c>
      <c r="X12" s="20"/>
      <c r="Y12" s="24">
        <v>31289847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185200702</v>
      </c>
      <c r="D14" s="29">
        <f>SUM(D6:D13)</f>
        <v>0</v>
      </c>
      <c r="E14" s="30">
        <f t="shared" si="0"/>
        <v>154209646</v>
      </c>
      <c r="F14" s="31">
        <f t="shared" si="0"/>
        <v>306794807</v>
      </c>
      <c r="G14" s="31">
        <f t="shared" si="0"/>
        <v>183951452</v>
      </c>
      <c r="H14" s="31">
        <f t="shared" si="0"/>
        <v>13304684</v>
      </c>
      <c r="I14" s="31">
        <f t="shared" si="0"/>
        <v>5795784</v>
      </c>
      <c r="J14" s="31">
        <f t="shared" si="0"/>
        <v>203051920</v>
      </c>
      <c r="K14" s="31">
        <f t="shared" si="0"/>
        <v>7477237</v>
      </c>
      <c r="L14" s="31">
        <f t="shared" si="0"/>
        <v>3766684</v>
      </c>
      <c r="M14" s="31">
        <f t="shared" si="0"/>
        <v>3903462</v>
      </c>
      <c r="N14" s="31">
        <f t="shared" si="0"/>
        <v>15147383</v>
      </c>
      <c r="O14" s="31">
        <f t="shared" si="0"/>
        <v>5207271</v>
      </c>
      <c r="P14" s="31">
        <f t="shared" si="0"/>
        <v>6488694</v>
      </c>
      <c r="Q14" s="31">
        <f t="shared" si="0"/>
        <v>7590186</v>
      </c>
      <c r="R14" s="31">
        <f t="shared" si="0"/>
        <v>19286151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237485454</v>
      </c>
      <c r="X14" s="31">
        <f t="shared" si="0"/>
        <v>230096190</v>
      </c>
      <c r="Y14" s="31">
        <f t="shared" si="0"/>
        <v>7389264</v>
      </c>
      <c r="Z14" s="32">
        <f>+IF(X14&lt;&gt;0,+(Y14/X14)*100,0)</f>
        <v>3.2113804231178276</v>
      </c>
      <c r="AA14" s="33">
        <f>SUM(AA6:AA13)</f>
        <v>306794807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35487702</v>
      </c>
      <c r="D18" s="18"/>
      <c r="E18" s="19">
        <v>649637019</v>
      </c>
      <c r="F18" s="20">
        <v>91277568</v>
      </c>
      <c r="G18" s="24">
        <v>34067383</v>
      </c>
      <c r="H18" s="24">
        <v>1520066</v>
      </c>
      <c r="I18" s="24">
        <v>1006378</v>
      </c>
      <c r="J18" s="20">
        <v>36593827</v>
      </c>
      <c r="K18" s="24">
        <v>2056839</v>
      </c>
      <c r="L18" s="24">
        <v>608225</v>
      </c>
      <c r="M18" s="20">
        <v>948124</v>
      </c>
      <c r="N18" s="24">
        <v>3613188</v>
      </c>
      <c r="O18" s="24">
        <v>179135</v>
      </c>
      <c r="P18" s="24">
        <v>104076</v>
      </c>
      <c r="Q18" s="20">
        <v>710484</v>
      </c>
      <c r="R18" s="24">
        <v>993695</v>
      </c>
      <c r="S18" s="24"/>
      <c r="T18" s="20"/>
      <c r="U18" s="24"/>
      <c r="V18" s="24"/>
      <c r="W18" s="24">
        <v>41200710</v>
      </c>
      <c r="X18" s="20">
        <v>68458094</v>
      </c>
      <c r="Y18" s="24">
        <v>-27257384</v>
      </c>
      <c r="Z18" s="25">
        <v>-39.816159649434582</v>
      </c>
      <c r="AA18" s="26">
        <v>91277568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>
        <v>300000</v>
      </c>
      <c r="G22" s="20"/>
      <c r="H22" s="20"/>
      <c r="I22" s="20"/>
      <c r="J22" s="20"/>
      <c r="K22" s="20"/>
      <c r="L22" s="20"/>
      <c r="M22" s="20"/>
      <c r="N22" s="20"/>
      <c r="O22" s="20"/>
      <c r="P22" s="20">
        <v>208696</v>
      </c>
      <c r="Q22" s="20"/>
      <c r="R22" s="20">
        <v>208696</v>
      </c>
      <c r="S22" s="20"/>
      <c r="T22" s="20"/>
      <c r="U22" s="20"/>
      <c r="V22" s="20"/>
      <c r="W22" s="20">
        <v>208696</v>
      </c>
      <c r="X22" s="20">
        <v>225000</v>
      </c>
      <c r="Y22" s="20">
        <v>-16304</v>
      </c>
      <c r="Z22" s="21">
        <v>-7.2462222222222223</v>
      </c>
      <c r="AA22" s="22">
        <v>300000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35487702</v>
      </c>
      <c r="D26" s="29">
        <f t="shared" ref="D26:Y26" si="1">SUM(D16:D25)</f>
        <v>0</v>
      </c>
      <c r="E26" s="35">
        <f t="shared" si="1"/>
        <v>649637019</v>
      </c>
      <c r="F26" s="36">
        <f t="shared" si="1"/>
        <v>91577568</v>
      </c>
      <c r="G26" s="36">
        <f t="shared" si="1"/>
        <v>34067383</v>
      </c>
      <c r="H26" s="36">
        <f t="shared" si="1"/>
        <v>1520066</v>
      </c>
      <c r="I26" s="36">
        <f t="shared" si="1"/>
        <v>1006378</v>
      </c>
      <c r="J26" s="36">
        <f t="shared" si="1"/>
        <v>36593827</v>
      </c>
      <c r="K26" s="36">
        <f t="shared" si="1"/>
        <v>2056839</v>
      </c>
      <c r="L26" s="36">
        <f t="shared" si="1"/>
        <v>608225</v>
      </c>
      <c r="M26" s="36">
        <f t="shared" si="1"/>
        <v>948124</v>
      </c>
      <c r="N26" s="36">
        <f t="shared" si="1"/>
        <v>3613188</v>
      </c>
      <c r="O26" s="36">
        <f t="shared" si="1"/>
        <v>179135</v>
      </c>
      <c r="P26" s="36">
        <f t="shared" si="1"/>
        <v>312772</v>
      </c>
      <c r="Q26" s="36">
        <f t="shared" si="1"/>
        <v>710484</v>
      </c>
      <c r="R26" s="36">
        <f t="shared" si="1"/>
        <v>1202391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41409406</v>
      </c>
      <c r="X26" s="36">
        <f t="shared" si="1"/>
        <v>68683094</v>
      </c>
      <c r="Y26" s="36">
        <f t="shared" si="1"/>
        <v>-27273688</v>
      </c>
      <c r="Z26" s="37">
        <f>+IF(X26&lt;&gt;0,+(Y26/X26)*100,0)</f>
        <v>-39.709463292378757</v>
      </c>
      <c r="AA26" s="38">
        <f>SUM(AA16:AA25)</f>
        <v>91577568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220688404</v>
      </c>
      <c r="D27" s="29">
        <f>+D14+D26</f>
        <v>0</v>
      </c>
      <c r="E27" s="30">
        <f t="shared" si="2"/>
        <v>803846665</v>
      </c>
      <c r="F27" s="31">
        <f t="shared" si="2"/>
        <v>398372375</v>
      </c>
      <c r="G27" s="31">
        <f t="shared" si="2"/>
        <v>218018835</v>
      </c>
      <c r="H27" s="31">
        <f t="shared" si="2"/>
        <v>14824750</v>
      </c>
      <c r="I27" s="31">
        <f t="shared" si="2"/>
        <v>6802162</v>
      </c>
      <c r="J27" s="31">
        <f t="shared" si="2"/>
        <v>239645747</v>
      </c>
      <c r="K27" s="31">
        <f t="shared" si="2"/>
        <v>9534076</v>
      </c>
      <c r="L27" s="31">
        <f t="shared" si="2"/>
        <v>4374909</v>
      </c>
      <c r="M27" s="31">
        <f t="shared" si="2"/>
        <v>4851586</v>
      </c>
      <c r="N27" s="31">
        <f t="shared" si="2"/>
        <v>18760571</v>
      </c>
      <c r="O27" s="31">
        <f t="shared" si="2"/>
        <v>5386406</v>
      </c>
      <c r="P27" s="31">
        <f t="shared" si="2"/>
        <v>6801466</v>
      </c>
      <c r="Q27" s="31">
        <f t="shared" si="2"/>
        <v>8300670</v>
      </c>
      <c r="R27" s="31">
        <f t="shared" si="2"/>
        <v>20488542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278894860</v>
      </c>
      <c r="X27" s="31">
        <f t="shared" si="2"/>
        <v>298779284</v>
      </c>
      <c r="Y27" s="31">
        <f t="shared" si="2"/>
        <v>-19884424</v>
      </c>
      <c r="Z27" s="32">
        <f>+IF(X27&lt;&gt;0,+(Y27/X27)*100,0)</f>
        <v>-6.655221785724609</v>
      </c>
      <c r="AA27" s="33">
        <f>+AA14+AA26</f>
        <v>398372375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185425</v>
      </c>
      <c r="D32" s="18"/>
      <c r="E32" s="19">
        <v>3134505</v>
      </c>
      <c r="F32" s="20"/>
      <c r="G32" s="20">
        <v>201981</v>
      </c>
      <c r="H32" s="20">
        <v>14714</v>
      </c>
      <c r="I32" s="20">
        <v>9075</v>
      </c>
      <c r="J32" s="20">
        <v>225770</v>
      </c>
      <c r="K32" s="20">
        <v>5195</v>
      </c>
      <c r="L32" s="20">
        <v>22158</v>
      </c>
      <c r="M32" s="20">
        <v>16888</v>
      </c>
      <c r="N32" s="20">
        <v>44241</v>
      </c>
      <c r="O32" s="20">
        <v>12694</v>
      </c>
      <c r="P32" s="20">
        <v>8688</v>
      </c>
      <c r="Q32" s="20">
        <v>33400</v>
      </c>
      <c r="R32" s="20">
        <v>54782</v>
      </c>
      <c r="S32" s="20"/>
      <c r="T32" s="20"/>
      <c r="U32" s="20"/>
      <c r="V32" s="20"/>
      <c r="W32" s="20">
        <v>324793</v>
      </c>
      <c r="X32" s="20"/>
      <c r="Y32" s="20">
        <v>324793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100232771</v>
      </c>
      <c r="D33" s="18"/>
      <c r="E33" s="19">
        <v>54340967</v>
      </c>
      <c r="F33" s="20">
        <v>60096096</v>
      </c>
      <c r="G33" s="20">
        <v>98103263</v>
      </c>
      <c r="H33" s="20">
        <v>4837612</v>
      </c>
      <c r="I33" s="20">
        <v>4207046</v>
      </c>
      <c r="J33" s="20">
        <v>107147921</v>
      </c>
      <c r="K33" s="20">
        <v>5385036</v>
      </c>
      <c r="L33" s="20">
        <v>2867997</v>
      </c>
      <c r="M33" s="20">
        <v>3953760</v>
      </c>
      <c r="N33" s="20">
        <v>12206793</v>
      </c>
      <c r="O33" s="20">
        <v>2561477</v>
      </c>
      <c r="P33" s="20">
        <v>2934218</v>
      </c>
      <c r="Q33" s="20">
        <v>2486394</v>
      </c>
      <c r="R33" s="20">
        <v>7982089</v>
      </c>
      <c r="S33" s="20"/>
      <c r="T33" s="20"/>
      <c r="U33" s="20"/>
      <c r="V33" s="20"/>
      <c r="W33" s="20">
        <v>127336803</v>
      </c>
      <c r="X33" s="20">
        <v>45071981</v>
      </c>
      <c r="Y33" s="20">
        <v>82264822</v>
      </c>
      <c r="Z33" s="21">
        <v>182.5187625988749</v>
      </c>
      <c r="AA33" s="22">
        <v>60096096</v>
      </c>
    </row>
    <row r="34" spans="1:27" x14ac:dyDescent="0.25">
      <c r="A34" s="23" t="s">
        <v>62</v>
      </c>
      <c r="B34" s="17" t="s">
        <v>33</v>
      </c>
      <c r="C34" s="18">
        <v>-26879074</v>
      </c>
      <c r="D34" s="18"/>
      <c r="E34" s="19"/>
      <c r="F34" s="20">
        <v>-120926</v>
      </c>
      <c r="G34" s="20">
        <v>-22588987</v>
      </c>
      <c r="H34" s="20">
        <v>-590087</v>
      </c>
      <c r="I34" s="20"/>
      <c r="J34" s="20">
        <v>-23179074</v>
      </c>
      <c r="K34" s="20">
        <v>1877951</v>
      </c>
      <c r="L34" s="20"/>
      <c r="M34" s="20">
        <v>-384696</v>
      </c>
      <c r="N34" s="20">
        <v>1493255</v>
      </c>
      <c r="O34" s="20"/>
      <c r="P34" s="20">
        <v>-914300</v>
      </c>
      <c r="Q34" s="20"/>
      <c r="R34" s="20">
        <v>-914300</v>
      </c>
      <c r="S34" s="20"/>
      <c r="T34" s="20"/>
      <c r="U34" s="20"/>
      <c r="V34" s="20"/>
      <c r="W34" s="20">
        <v>-22600119</v>
      </c>
      <c r="X34" s="20">
        <v>-90693</v>
      </c>
      <c r="Y34" s="20">
        <v>-22509426</v>
      </c>
      <c r="Z34" s="21">
        <v>24819.364228771788</v>
      </c>
      <c r="AA34" s="22">
        <v>-120926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73539122</v>
      </c>
      <c r="D38" s="29">
        <f t="shared" ref="D38:Y38" si="3">SUM(D30:D37)</f>
        <v>0</v>
      </c>
      <c r="E38" s="30">
        <f t="shared" si="3"/>
        <v>57475472</v>
      </c>
      <c r="F38" s="31">
        <f t="shared" si="3"/>
        <v>59975170</v>
      </c>
      <c r="G38" s="31">
        <f t="shared" si="3"/>
        <v>75716257</v>
      </c>
      <c r="H38" s="31">
        <f t="shared" si="3"/>
        <v>4262239</v>
      </c>
      <c r="I38" s="31">
        <f t="shared" si="3"/>
        <v>4216121</v>
      </c>
      <c r="J38" s="31">
        <f t="shared" si="3"/>
        <v>84194617</v>
      </c>
      <c r="K38" s="31">
        <f t="shared" si="3"/>
        <v>7268182</v>
      </c>
      <c r="L38" s="31">
        <f t="shared" si="3"/>
        <v>2890155</v>
      </c>
      <c r="M38" s="31">
        <f t="shared" si="3"/>
        <v>3585952</v>
      </c>
      <c r="N38" s="31">
        <f t="shared" si="3"/>
        <v>13744289</v>
      </c>
      <c r="O38" s="31">
        <f t="shared" si="3"/>
        <v>2574171</v>
      </c>
      <c r="P38" s="31">
        <f t="shared" si="3"/>
        <v>2028606</v>
      </c>
      <c r="Q38" s="31">
        <f t="shared" si="3"/>
        <v>2519794</v>
      </c>
      <c r="R38" s="31">
        <f t="shared" si="3"/>
        <v>7122571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105061477</v>
      </c>
      <c r="X38" s="31">
        <f t="shared" si="3"/>
        <v>44981288</v>
      </c>
      <c r="Y38" s="31">
        <f t="shared" si="3"/>
        <v>60080189</v>
      </c>
      <c r="Z38" s="32">
        <f>+IF(X38&lt;&gt;0,+(Y38/X38)*100,0)</f>
        <v>133.56707126750126</v>
      </c>
      <c r="AA38" s="33">
        <f>SUM(AA30:AA37)</f>
        <v>59975170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73539122</v>
      </c>
      <c r="D45" s="29">
        <f>+D38+D44</f>
        <v>0</v>
      </c>
      <c r="E45" s="30">
        <f t="shared" si="5"/>
        <v>57475472</v>
      </c>
      <c r="F45" s="31">
        <f t="shared" si="5"/>
        <v>59975170</v>
      </c>
      <c r="G45" s="31">
        <f t="shared" si="5"/>
        <v>75716257</v>
      </c>
      <c r="H45" s="31">
        <f t="shared" si="5"/>
        <v>4262239</v>
      </c>
      <c r="I45" s="31">
        <f t="shared" si="5"/>
        <v>4216121</v>
      </c>
      <c r="J45" s="31">
        <f t="shared" si="5"/>
        <v>84194617</v>
      </c>
      <c r="K45" s="31">
        <f t="shared" si="5"/>
        <v>7268182</v>
      </c>
      <c r="L45" s="31">
        <f t="shared" si="5"/>
        <v>2890155</v>
      </c>
      <c r="M45" s="31">
        <f t="shared" si="5"/>
        <v>3585952</v>
      </c>
      <c r="N45" s="31">
        <f t="shared" si="5"/>
        <v>13744289</v>
      </c>
      <c r="O45" s="31">
        <f t="shared" si="5"/>
        <v>2574171</v>
      </c>
      <c r="P45" s="31">
        <f t="shared" si="5"/>
        <v>2028606</v>
      </c>
      <c r="Q45" s="31">
        <f t="shared" si="5"/>
        <v>2519794</v>
      </c>
      <c r="R45" s="31">
        <f t="shared" si="5"/>
        <v>7122571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105061477</v>
      </c>
      <c r="X45" s="31">
        <f t="shared" si="5"/>
        <v>44981288</v>
      </c>
      <c r="Y45" s="31">
        <f t="shared" si="5"/>
        <v>60080189</v>
      </c>
      <c r="Z45" s="32">
        <f>+IF(X45&lt;&gt;0,+(Y45/X45)*100,0)</f>
        <v>133.56707126750126</v>
      </c>
      <c r="AA45" s="33">
        <f>+AA38+AA44</f>
        <v>59975170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147149282</v>
      </c>
      <c r="D46" s="42">
        <f t="shared" si="6"/>
        <v>0</v>
      </c>
      <c r="E46" s="43">
        <f t="shared" si="6"/>
        <v>746371193</v>
      </c>
      <c r="F46" s="44">
        <f t="shared" si="6"/>
        <v>338397205</v>
      </c>
      <c r="G46" s="44">
        <f t="shared" si="6"/>
        <v>142302578</v>
      </c>
      <c r="H46" s="44">
        <f t="shared" si="6"/>
        <v>10562511</v>
      </c>
      <c r="I46" s="44">
        <f t="shared" si="6"/>
        <v>2586041</v>
      </c>
      <c r="J46" s="44">
        <f t="shared" si="6"/>
        <v>155451130</v>
      </c>
      <c r="K46" s="44">
        <f t="shared" si="6"/>
        <v>2265894</v>
      </c>
      <c r="L46" s="44">
        <f t="shared" si="6"/>
        <v>1484754</v>
      </c>
      <c r="M46" s="44">
        <f t="shared" si="6"/>
        <v>1265634</v>
      </c>
      <c r="N46" s="44">
        <f t="shared" si="6"/>
        <v>5016282</v>
      </c>
      <c r="O46" s="44">
        <f t="shared" si="6"/>
        <v>2812235</v>
      </c>
      <c r="P46" s="44">
        <f t="shared" si="6"/>
        <v>4772860</v>
      </c>
      <c r="Q46" s="44">
        <f t="shared" si="6"/>
        <v>5780876</v>
      </c>
      <c r="R46" s="44">
        <f t="shared" si="6"/>
        <v>13365971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173833383</v>
      </c>
      <c r="X46" s="44">
        <f t="shared" si="6"/>
        <v>253797996</v>
      </c>
      <c r="Y46" s="44">
        <f t="shared" si="6"/>
        <v>-79964613</v>
      </c>
      <c r="Z46" s="45">
        <f>+IF(X46&lt;&gt;0,+(Y46/X46)*100,0)</f>
        <v>-31.507188496476545</v>
      </c>
      <c r="AA46" s="46">
        <f>+AA27-AA45</f>
        <v>338397205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-47317219</v>
      </c>
      <c r="D48" s="18"/>
      <c r="E48" s="19"/>
      <c r="F48" s="20"/>
      <c r="G48" s="20">
        <v>-55334523</v>
      </c>
      <c r="H48" s="20">
        <v>8017304</v>
      </c>
      <c r="I48" s="20"/>
      <c r="J48" s="20">
        <v>-47317219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-47317219</v>
      </c>
      <c r="X48" s="20"/>
      <c r="Y48" s="20">
        <v>-47317219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-47317219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-55334523</v>
      </c>
      <c r="H51" s="52">
        <f t="shared" si="7"/>
        <v>8017304</v>
      </c>
      <c r="I51" s="52">
        <f t="shared" si="7"/>
        <v>0</v>
      </c>
      <c r="J51" s="52">
        <f t="shared" si="7"/>
        <v>-47317219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-47317219</v>
      </c>
      <c r="X51" s="52">
        <f t="shared" si="7"/>
        <v>0</v>
      </c>
      <c r="Y51" s="52">
        <f t="shared" si="7"/>
        <v>-47317219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13456732</v>
      </c>
      <c r="D6" s="18"/>
      <c r="E6" s="19">
        <v>10000000</v>
      </c>
      <c r="F6" s="20">
        <v>10000000</v>
      </c>
      <c r="G6" s="20"/>
      <c r="H6" s="20">
        <v>-1418733</v>
      </c>
      <c r="I6" s="20">
        <v>9681852</v>
      </c>
      <c r="J6" s="20">
        <v>8263119</v>
      </c>
      <c r="K6" s="20">
        <v>3405752</v>
      </c>
      <c r="L6" s="20">
        <v>9598264</v>
      </c>
      <c r="M6" s="20">
        <v>556256</v>
      </c>
      <c r="N6" s="20">
        <v>13560272</v>
      </c>
      <c r="O6" s="20">
        <v>1393609</v>
      </c>
      <c r="P6" s="20">
        <v>721160</v>
      </c>
      <c r="Q6" s="20">
        <v>-12030</v>
      </c>
      <c r="R6" s="20">
        <v>2102739</v>
      </c>
      <c r="S6" s="20"/>
      <c r="T6" s="20"/>
      <c r="U6" s="20"/>
      <c r="V6" s="20"/>
      <c r="W6" s="20">
        <v>23926130</v>
      </c>
      <c r="X6" s="20">
        <v>7499997</v>
      </c>
      <c r="Y6" s="20">
        <v>16426133</v>
      </c>
      <c r="Z6" s="21">
        <v>219.0151942727444</v>
      </c>
      <c r="AA6" s="22">
        <v>10000000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35608036</v>
      </c>
      <c r="D8" s="18"/>
      <c r="E8" s="19"/>
      <c r="F8" s="20"/>
      <c r="G8" s="20">
        <v>-10859432</v>
      </c>
      <c r="H8" s="20">
        <v>17116747</v>
      </c>
      <c r="I8" s="20">
        <v>3444034</v>
      </c>
      <c r="J8" s="20">
        <v>9701349</v>
      </c>
      <c r="K8" s="20">
        <v>5008762</v>
      </c>
      <c r="L8" s="20">
        <v>1794637</v>
      </c>
      <c r="M8" s="20">
        <v>1614149</v>
      </c>
      <c r="N8" s="20">
        <v>8417548</v>
      </c>
      <c r="O8" s="20">
        <v>2215365</v>
      </c>
      <c r="P8" s="20">
        <v>3143907</v>
      </c>
      <c r="Q8" s="20">
        <v>2461244</v>
      </c>
      <c r="R8" s="20">
        <v>7820516</v>
      </c>
      <c r="S8" s="20"/>
      <c r="T8" s="20"/>
      <c r="U8" s="20"/>
      <c r="V8" s="20"/>
      <c r="W8" s="20">
        <v>25939413</v>
      </c>
      <c r="X8" s="20"/>
      <c r="Y8" s="20">
        <v>25939413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60057</v>
      </c>
      <c r="D11" s="18"/>
      <c r="E11" s="19">
        <v>76358</v>
      </c>
      <c r="F11" s="20">
        <v>76358</v>
      </c>
      <c r="G11" s="20">
        <v>60057</v>
      </c>
      <c r="H11" s="20">
        <v>238191</v>
      </c>
      <c r="I11" s="20"/>
      <c r="J11" s="20">
        <v>298248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298248</v>
      </c>
      <c r="X11" s="20">
        <v>57267</v>
      </c>
      <c r="Y11" s="20">
        <v>240981</v>
      </c>
      <c r="Z11" s="21">
        <v>420.80255644612078</v>
      </c>
      <c r="AA11" s="22">
        <v>76358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49124825</v>
      </c>
      <c r="D14" s="29">
        <f>SUM(D6:D13)</f>
        <v>0</v>
      </c>
      <c r="E14" s="30">
        <f t="shared" si="0"/>
        <v>10076358</v>
      </c>
      <c r="F14" s="31">
        <f t="shared" si="0"/>
        <v>10076358</v>
      </c>
      <c r="G14" s="31">
        <f t="shared" si="0"/>
        <v>-10799375</v>
      </c>
      <c r="H14" s="31">
        <f t="shared" si="0"/>
        <v>15936205</v>
      </c>
      <c r="I14" s="31">
        <f t="shared" si="0"/>
        <v>13125886</v>
      </c>
      <c r="J14" s="31">
        <f t="shared" si="0"/>
        <v>18262716</v>
      </c>
      <c r="K14" s="31">
        <f t="shared" si="0"/>
        <v>8414514</v>
      </c>
      <c r="L14" s="31">
        <f t="shared" si="0"/>
        <v>11392901</v>
      </c>
      <c r="M14" s="31">
        <f t="shared" si="0"/>
        <v>2170405</v>
      </c>
      <c r="N14" s="31">
        <f t="shared" si="0"/>
        <v>21977820</v>
      </c>
      <c r="O14" s="31">
        <f t="shared" si="0"/>
        <v>3608974</v>
      </c>
      <c r="P14" s="31">
        <f t="shared" si="0"/>
        <v>3865067</v>
      </c>
      <c r="Q14" s="31">
        <f t="shared" si="0"/>
        <v>2449214</v>
      </c>
      <c r="R14" s="31">
        <f t="shared" si="0"/>
        <v>9923255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50163791</v>
      </c>
      <c r="X14" s="31">
        <f t="shared" si="0"/>
        <v>7557264</v>
      </c>
      <c r="Y14" s="31">
        <f t="shared" si="0"/>
        <v>42606527</v>
      </c>
      <c r="Z14" s="32">
        <f>+IF(X14&lt;&gt;0,+(Y14/X14)*100,0)</f>
        <v>563.78243501881104</v>
      </c>
      <c r="AA14" s="33">
        <f>SUM(AA6:AA13)</f>
        <v>10076358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18027</v>
      </c>
      <c r="D18" s="18"/>
      <c r="E18" s="19"/>
      <c r="F18" s="20">
        <v>981750</v>
      </c>
      <c r="G18" s="24">
        <v>18027</v>
      </c>
      <c r="H18" s="24"/>
      <c r="I18" s="24"/>
      <c r="J18" s="20">
        <v>18027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18027</v>
      </c>
      <c r="X18" s="20">
        <v>736317</v>
      </c>
      <c r="Y18" s="24">
        <v>-718290</v>
      </c>
      <c r="Z18" s="25">
        <v>-97.551733832031587</v>
      </c>
      <c r="AA18" s="26">
        <v>981750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18027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981750</v>
      </c>
      <c r="G26" s="36">
        <f t="shared" si="1"/>
        <v>18027</v>
      </c>
      <c r="H26" s="36">
        <f t="shared" si="1"/>
        <v>0</v>
      </c>
      <c r="I26" s="36">
        <f t="shared" si="1"/>
        <v>0</v>
      </c>
      <c r="J26" s="36">
        <f t="shared" si="1"/>
        <v>18027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18027</v>
      </c>
      <c r="X26" s="36">
        <f t="shared" si="1"/>
        <v>736317</v>
      </c>
      <c r="Y26" s="36">
        <f t="shared" si="1"/>
        <v>-718290</v>
      </c>
      <c r="Z26" s="37">
        <f>+IF(X26&lt;&gt;0,+(Y26/X26)*100,0)</f>
        <v>-97.551733832031587</v>
      </c>
      <c r="AA26" s="38">
        <f>SUM(AA16:AA25)</f>
        <v>981750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49142852</v>
      </c>
      <c r="D27" s="29">
        <f>+D14+D26</f>
        <v>0</v>
      </c>
      <c r="E27" s="30">
        <f t="shared" si="2"/>
        <v>10076358</v>
      </c>
      <c r="F27" s="31">
        <f t="shared" si="2"/>
        <v>11058108</v>
      </c>
      <c r="G27" s="31">
        <f t="shared" si="2"/>
        <v>-10781348</v>
      </c>
      <c r="H27" s="31">
        <f t="shared" si="2"/>
        <v>15936205</v>
      </c>
      <c r="I27" s="31">
        <f t="shared" si="2"/>
        <v>13125886</v>
      </c>
      <c r="J27" s="31">
        <f t="shared" si="2"/>
        <v>18280743</v>
      </c>
      <c r="K27" s="31">
        <f t="shared" si="2"/>
        <v>8414514</v>
      </c>
      <c r="L27" s="31">
        <f t="shared" si="2"/>
        <v>11392901</v>
      </c>
      <c r="M27" s="31">
        <f t="shared" si="2"/>
        <v>2170405</v>
      </c>
      <c r="N27" s="31">
        <f t="shared" si="2"/>
        <v>21977820</v>
      </c>
      <c r="O27" s="31">
        <f t="shared" si="2"/>
        <v>3608974</v>
      </c>
      <c r="P27" s="31">
        <f t="shared" si="2"/>
        <v>3865067</v>
      </c>
      <c r="Q27" s="31">
        <f t="shared" si="2"/>
        <v>2449214</v>
      </c>
      <c r="R27" s="31">
        <f t="shared" si="2"/>
        <v>9923255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50181818</v>
      </c>
      <c r="X27" s="31">
        <f t="shared" si="2"/>
        <v>8293581</v>
      </c>
      <c r="Y27" s="31">
        <f t="shared" si="2"/>
        <v>41888237</v>
      </c>
      <c r="Z27" s="32">
        <f>+IF(X27&lt;&gt;0,+(Y27/X27)*100,0)</f>
        <v>505.06816054488405</v>
      </c>
      <c r="AA27" s="33">
        <f>+AA14+AA26</f>
        <v>11058108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10594545</v>
      </c>
      <c r="D33" s="18"/>
      <c r="E33" s="19"/>
      <c r="F33" s="20"/>
      <c r="G33" s="20">
        <v>689330</v>
      </c>
      <c r="H33" s="20">
        <v>41215</v>
      </c>
      <c r="I33" s="20">
        <v>1525049</v>
      </c>
      <c r="J33" s="20">
        <v>2255594</v>
      </c>
      <c r="K33" s="20">
        <v>262058</v>
      </c>
      <c r="L33" s="20">
        <v>767238</v>
      </c>
      <c r="M33" s="20">
        <v>739697</v>
      </c>
      <c r="N33" s="20">
        <v>1768993</v>
      </c>
      <c r="O33" s="20">
        <v>1359779</v>
      </c>
      <c r="P33" s="20">
        <v>-27481</v>
      </c>
      <c r="Q33" s="20">
        <v>551287</v>
      </c>
      <c r="R33" s="20">
        <v>1883585</v>
      </c>
      <c r="S33" s="20"/>
      <c r="T33" s="20"/>
      <c r="U33" s="20"/>
      <c r="V33" s="20"/>
      <c r="W33" s="20">
        <v>5908172</v>
      </c>
      <c r="X33" s="20"/>
      <c r="Y33" s="20">
        <v>5908172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-452260</v>
      </c>
      <c r="J34" s="20">
        <v>-452260</v>
      </c>
      <c r="K34" s="20"/>
      <c r="L34" s="20">
        <v>-1251026</v>
      </c>
      <c r="M34" s="20">
        <v>-82139</v>
      </c>
      <c r="N34" s="20">
        <v>-1333165</v>
      </c>
      <c r="O34" s="20">
        <v>-253069</v>
      </c>
      <c r="P34" s="20"/>
      <c r="Q34" s="20">
        <v>-486115</v>
      </c>
      <c r="R34" s="20">
        <v>-739184</v>
      </c>
      <c r="S34" s="20"/>
      <c r="T34" s="20"/>
      <c r="U34" s="20"/>
      <c r="V34" s="20"/>
      <c r="W34" s="20">
        <v>-2524609</v>
      </c>
      <c r="X34" s="20"/>
      <c r="Y34" s="20">
        <v>-2524609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10594545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689330</v>
      </c>
      <c r="H38" s="31">
        <f t="shared" si="3"/>
        <v>41215</v>
      </c>
      <c r="I38" s="31">
        <f t="shared" si="3"/>
        <v>1072789</v>
      </c>
      <c r="J38" s="31">
        <f t="shared" si="3"/>
        <v>1803334</v>
      </c>
      <c r="K38" s="31">
        <f t="shared" si="3"/>
        <v>262058</v>
      </c>
      <c r="L38" s="31">
        <f t="shared" si="3"/>
        <v>-483788</v>
      </c>
      <c r="M38" s="31">
        <f t="shared" si="3"/>
        <v>657558</v>
      </c>
      <c r="N38" s="31">
        <f t="shared" si="3"/>
        <v>435828</v>
      </c>
      <c r="O38" s="31">
        <f t="shared" si="3"/>
        <v>1106710</v>
      </c>
      <c r="P38" s="31">
        <f t="shared" si="3"/>
        <v>-27481</v>
      </c>
      <c r="Q38" s="31">
        <f t="shared" si="3"/>
        <v>65172</v>
      </c>
      <c r="R38" s="31">
        <f t="shared" si="3"/>
        <v>1144401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3383563</v>
      </c>
      <c r="X38" s="31">
        <f t="shared" si="3"/>
        <v>0</v>
      </c>
      <c r="Y38" s="31">
        <f t="shared" si="3"/>
        <v>3383563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10594545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689330</v>
      </c>
      <c r="H45" s="31">
        <f t="shared" si="5"/>
        <v>41215</v>
      </c>
      <c r="I45" s="31">
        <f t="shared" si="5"/>
        <v>1072789</v>
      </c>
      <c r="J45" s="31">
        <f t="shared" si="5"/>
        <v>1803334</v>
      </c>
      <c r="K45" s="31">
        <f t="shared" si="5"/>
        <v>262058</v>
      </c>
      <c r="L45" s="31">
        <f t="shared" si="5"/>
        <v>-483788</v>
      </c>
      <c r="M45" s="31">
        <f t="shared" si="5"/>
        <v>657558</v>
      </c>
      <c r="N45" s="31">
        <f t="shared" si="5"/>
        <v>435828</v>
      </c>
      <c r="O45" s="31">
        <f t="shared" si="5"/>
        <v>1106710</v>
      </c>
      <c r="P45" s="31">
        <f t="shared" si="5"/>
        <v>-27481</v>
      </c>
      <c r="Q45" s="31">
        <f t="shared" si="5"/>
        <v>65172</v>
      </c>
      <c r="R45" s="31">
        <f t="shared" si="5"/>
        <v>1144401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3383563</v>
      </c>
      <c r="X45" s="31">
        <f t="shared" si="5"/>
        <v>0</v>
      </c>
      <c r="Y45" s="31">
        <f t="shared" si="5"/>
        <v>3383563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38548307</v>
      </c>
      <c r="D46" s="42">
        <f t="shared" si="6"/>
        <v>0</v>
      </c>
      <c r="E46" s="43">
        <f t="shared" si="6"/>
        <v>10076358</v>
      </c>
      <c r="F46" s="44">
        <f t="shared" si="6"/>
        <v>11058108</v>
      </c>
      <c r="G46" s="44">
        <f t="shared" si="6"/>
        <v>-11470678</v>
      </c>
      <c r="H46" s="44">
        <f t="shared" si="6"/>
        <v>15894990</v>
      </c>
      <c r="I46" s="44">
        <f t="shared" si="6"/>
        <v>12053097</v>
      </c>
      <c r="J46" s="44">
        <f t="shared" si="6"/>
        <v>16477409</v>
      </c>
      <c r="K46" s="44">
        <f t="shared" si="6"/>
        <v>8152456</v>
      </c>
      <c r="L46" s="44">
        <f t="shared" si="6"/>
        <v>11876689</v>
      </c>
      <c r="M46" s="44">
        <f t="shared" si="6"/>
        <v>1512847</v>
      </c>
      <c r="N46" s="44">
        <f t="shared" si="6"/>
        <v>21541992</v>
      </c>
      <c r="O46" s="44">
        <f t="shared" si="6"/>
        <v>2502264</v>
      </c>
      <c r="P46" s="44">
        <f t="shared" si="6"/>
        <v>3892548</v>
      </c>
      <c r="Q46" s="44">
        <f t="shared" si="6"/>
        <v>2384042</v>
      </c>
      <c r="R46" s="44">
        <f t="shared" si="6"/>
        <v>8778854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46798255</v>
      </c>
      <c r="X46" s="44">
        <f t="shared" si="6"/>
        <v>8293581</v>
      </c>
      <c r="Y46" s="44">
        <f t="shared" si="6"/>
        <v>38504674</v>
      </c>
      <c r="Z46" s="45">
        <f>+IF(X46&lt;&gt;0,+(Y46/X46)*100,0)</f>
        <v>464.27078966251128</v>
      </c>
      <c r="AA46" s="46">
        <f>+AA27-AA45</f>
        <v>11058108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-87795</v>
      </c>
      <c r="H6" s="20"/>
      <c r="I6" s="20">
        <v>-754355</v>
      </c>
      <c r="J6" s="20">
        <v>-842150</v>
      </c>
      <c r="K6" s="20">
        <v>-688336</v>
      </c>
      <c r="L6" s="20">
        <v>-1269526</v>
      </c>
      <c r="M6" s="20">
        <v>-265847</v>
      </c>
      <c r="N6" s="20">
        <v>-2223709</v>
      </c>
      <c r="O6" s="20"/>
      <c r="P6" s="20">
        <v>-477502</v>
      </c>
      <c r="Q6" s="20">
        <v>-1069853</v>
      </c>
      <c r="R6" s="20">
        <v>-1547355</v>
      </c>
      <c r="S6" s="20"/>
      <c r="T6" s="20"/>
      <c r="U6" s="20"/>
      <c r="V6" s="20"/>
      <c r="W6" s="20">
        <v>-4613214</v>
      </c>
      <c r="X6" s="20"/>
      <c r="Y6" s="20">
        <v>-4613214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135</v>
      </c>
      <c r="H8" s="20">
        <v>35838</v>
      </c>
      <c r="I8" s="20">
        <v>-13601</v>
      </c>
      <c r="J8" s="20">
        <v>22372</v>
      </c>
      <c r="K8" s="20">
        <v>93084</v>
      </c>
      <c r="L8" s="20">
        <v>-97600</v>
      </c>
      <c r="M8" s="20">
        <v>-5435</v>
      </c>
      <c r="N8" s="20">
        <v>-9951</v>
      </c>
      <c r="O8" s="20"/>
      <c r="P8" s="20">
        <v>12800</v>
      </c>
      <c r="Q8" s="20">
        <v>-12800</v>
      </c>
      <c r="R8" s="20"/>
      <c r="S8" s="20"/>
      <c r="T8" s="20"/>
      <c r="U8" s="20"/>
      <c r="V8" s="20"/>
      <c r="W8" s="20">
        <v>12421</v>
      </c>
      <c r="X8" s="20"/>
      <c r="Y8" s="20">
        <v>12421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397552</v>
      </c>
      <c r="D11" s="18"/>
      <c r="E11" s="19"/>
      <c r="F11" s="20">
        <v>13</v>
      </c>
      <c r="G11" s="20">
        <v>-310489</v>
      </c>
      <c r="H11" s="20">
        <v>-149598</v>
      </c>
      <c r="I11" s="20">
        <v>60005</v>
      </c>
      <c r="J11" s="20">
        <v>-400082</v>
      </c>
      <c r="K11" s="20">
        <v>943340</v>
      </c>
      <c r="L11" s="20">
        <v>-290616</v>
      </c>
      <c r="M11" s="20">
        <v>-74185</v>
      </c>
      <c r="N11" s="20">
        <v>578539</v>
      </c>
      <c r="O11" s="20">
        <v>-112111</v>
      </c>
      <c r="P11" s="20">
        <v>78318</v>
      </c>
      <c r="Q11" s="20">
        <v>436655</v>
      </c>
      <c r="R11" s="20">
        <v>402862</v>
      </c>
      <c r="S11" s="20"/>
      <c r="T11" s="20"/>
      <c r="U11" s="20"/>
      <c r="V11" s="20"/>
      <c r="W11" s="20">
        <v>581319</v>
      </c>
      <c r="X11" s="20"/>
      <c r="Y11" s="20">
        <v>581319</v>
      </c>
      <c r="Z11" s="21"/>
      <c r="AA11" s="22">
        <v>13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67970</v>
      </c>
      <c r="J12" s="20">
        <v>67970</v>
      </c>
      <c r="K12" s="24">
        <v>57993</v>
      </c>
      <c r="L12" s="24">
        <v>129519</v>
      </c>
      <c r="M12" s="20">
        <v>34676</v>
      </c>
      <c r="N12" s="24">
        <v>222188</v>
      </c>
      <c r="O12" s="24"/>
      <c r="P12" s="24">
        <v>37303</v>
      </c>
      <c r="Q12" s="20">
        <v>116751</v>
      </c>
      <c r="R12" s="24">
        <v>154054</v>
      </c>
      <c r="S12" s="24"/>
      <c r="T12" s="20"/>
      <c r="U12" s="24"/>
      <c r="V12" s="24"/>
      <c r="W12" s="24">
        <v>444212</v>
      </c>
      <c r="X12" s="20"/>
      <c r="Y12" s="24">
        <v>444212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397552</v>
      </c>
      <c r="D14" s="29">
        <f>SUM(D6:D13)</f>
        <v>0</v>
      </c>
      <c r="E14" s="30">
        <f t="shared" si="0"/>
        <v>0</v>
      </c>
      <c r="F14" s="31">
        <f t="shared" si="0"/>
        <v>13</v>
      </c>
      <c r="G14" s="31">
        <f t="shared" si="0"/>
        <v>-398149</v>
      </c>
      <c r="H14" s="31">
        <f t="shared" si="0"/>
        <v>-113760</v>
      </c>
      <c r="I14" s="31">
        <f t="shared" si="0"/>
        <v>-639981</v>
      </c>
      <c r="J14" s="31">
        <f t="shared" si="0"/>
        <v>-1151890</v>
      </c>
      <c r="K14" s="31">
        <f t="shared" si="0"/>
        <v>406081</v>
      </c>
      <c r="L14" s="31">
        <f t="shared" si="0"/>
        <v>-1528223</v>
      </c>
      <c r="M14" s="31">
        <f t="shared" si="0"/>
        <v>-310791</v>
      </c>
      <c r="N14" s="31">
        <f t="shared" si="0"/>
        <v>-1432933</v>
      </c>
      <c r="O14" s="31">
        <f t="shared" si="0"/>
        <v>-112111</v>
      </c>
      <c r="P14" s="31">
        <f t="shared" si="0"/>
        <v>-349081</v>
      </c>
      <c r="Q14" s="31">
        <f t="shared" si="0"/>
        <v>-529247</v>
      </c>
      <c r="R14" s="31">
        <f t="shared" si="0"/>
        <v>-990439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-3575262</v>
      </c>
      <c r="X14" s="31">
        <f t="shared" si="0"/>
        <v>0</v>
      </c>
      <c r="Y14" s="31">
        <f t="shared" si="0"/>
        <v>-3575262</v>
      </c>
      <c r="Z14" s="32">
        <f>+IF(X14&lt;&gt;0,+(Y14/X14)*100,0)</f>
        <v>0</v>
      </c>
      <c r="AA14" s="33">
        <f>SUM(AA6:AA13)</f>
        <v>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397552</v>
      </c>
      <c r="D27" s="29">
        <f>+D14+D26</f>
        <v>0</v>
      </c>
      <c r="E27" s="30">
        <f t="shared" si="2"/>
        <v>0</v>
      </c>
      <c r="F27" s="31">
        <f t="shared" si="2"/>
        <v>13</v>
      </c>
      <c r="G27" s="31">
        <f t="shared" si="2"/>
        <v>-398149</v>
      </c>
      <c r="H27" s="31">
        <f t="shared" si="2"/>
        <v>-113760</v>
      </c>
      <c r="I27" s="31">
        <f t="shared" si="2"/>
        <v>-639981</v>
      </c>
      <c r="J27" s="31">
        <f t="shared" si="2"/>
        <v>-1151890</v>
      </c>
      <c r="K27" s="31">
        <f t="shared" si="2"/>
        <v>406081</v>
      </c>
      <c r="L27" s="31">
        <f t="shared" si="2"/>
        <v>-1528223</v>
      </c>
      <c r="M27" s="31">
        <f t="shared" si="2"/>
        <v>-310791</v>
      </c>
      <c r="N27" s="31">
        <f t="shared" si="2"/>
        <v>-1432933</v>
      </c>
      <c r="O27" s="31">
        <f t="shared" si="2"/>
        <v>-112111</v>
      </c>
      <c r="P27" s="31">
        <f t="shared" si="2"/>
        <v>-349081</v>
      </c>
      <c r="Q27" s="31">
        <f t="shared" si="2"/>
        <v>-529247</v>
      </c>
      <c r="R27" s="31">
        <f t="shared" si="2"/>
        <v>-990439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-3575262</v>
      </c>
      <c r="X27" s="31">
        <f t="shared" si="2"/>
        <v>0</v>
      </c>
      <c r="Y27" s="31">
        <f t="shared" si="2"/>
        <v>-3575262</v>
      </c>
      <c r="Z27" s="32">
        <f>+IF(X27&lt;&gt;0,+(Y27/X27)*100,0)</f>
        <v>0</v>
      </c>
      <c r="AA27" s="33">
        <f>+AA14+AA26</f>
        <v>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1032</v>
      </c>
      <c r="H33" s="20">
        <v>337099</v>
      </c>
      <c r="I33" s="20">
        <v>-139910</v>
      </c>
      <c r="J33" s="20">
        <v>198221</v>
      </c>
      <c r="K33" s="20">
        <v>745278</v>
      </c>
      <c r="L33" s="20">
        <v>-806614</v>
      </c>
      <c r="M33" s="20">
        <v>-41665</v>
      </c>
      <c r="N33" s="20">
        <v>-103001</v>
      </c>
      <c r="O33" s="20"/>
      <c r="P33" s="20">
        <v>125089</v>
      </c>
      <c r="Q33" s="20">
        <v>-125090</v>
      </c>
      <c r="R33" s="20">
        <v>-1</v>
      </c>
      <c r="S33" s="20"/>
      <c r="T33" s="20"/>
      <c r="U33" s="20"/>
      <c r="V33" s="20"/>
      <c r="W33" s="20">
        <v>95219</v>
      </c>
      <c r="X33" s="20"/>
      <c r="Y33" s="20">
        <v>95219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1032</v>
      </c>
      <c r="H38" s="31">
        <f t="shared" si="3"/>
        <v>337099</v>
      </c>
      <c r="I38" s="31">
        <f t="shared" si="3"/>
        <v>-139910</v>
      </c>
      <c r="J38" s="31">
        <f t="shared" si="3"/>
        <v>198221</v>
      </c>
      <c r="K38" s="31">
        <f t="shared" si="3"/>
        <v>745278</v>
      </c>
      <c r="L38" s="31">
        <f t="shared" si="3"/>
        <v>-806614</v>
      </c>
      <c r="M38" s="31">
        <f t="shared" si="3"/>
        <v>-41665</v>
      </c>
      <c r="N38" s="31">
        <f t="shared" si="3"/>
        <v>-103001</v>
      </c>
      <c r="O38" s="31">
        <f t="shared" si="3"/>
        <v>0</v>
      </c>
      <c r="P38" s="31">
        <f t="shared" si="3"/>
        <v>125089</v>
      </c>
      <c r="Q38" s="31">
        <f t="shared" si="3"/>
        <v>-125090</v>
      </c>
      <c r="R38" s="31">
        <f t="shared" si="3"/>
        <v>-1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95219</v>
      </c>
      <c r="X38" s="31">
        <f t="shared" si="3"/>
        <v>0</v>
      </c>
      <c r="Y38" s="31">
        <f t="shared" si="3"/>
        <v>95219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1032</v>
      </c>
      <c r="H45" s="31">
        <f t="shared" si="5"/>
        <v>337099</v>
      </c>
      <c r="I45" s="31">
        <f t="shared" si="5"/>
        <v>-139910</v>
      </c>
      <c r="J45" s="31">
        <f t="shared" si="5"/>
        <v>198221</v>
      </c>
      <c r="K45" s="31">
        <f t="shared" si="5"/>
        <v>745278</v>
      </c>
      <c r="L45" s="31">
        <f t="shared" si="5"/>
        <v>-806614</v>
      </c>
      <c r="M45" s="31">
        <f t="shared" si="5"/>
        <v>-41665</v>
      </c>
      <c r="N45" s="31">
        <f t="shared" si="5"/>
        <v>-103001</v>
      </c>
      <c r="O45" s="31">
        <f t="shared" si="5"/>
        <v>0</v>
      </c>
      <c r="P45" s="31">
        <f t="shared" si="5"/>
        <v>125089</v>
      </c>
      <c r="Q45" s="31">
        <f t="shared" si="5"/>
        <v>-125090</v>
      </c>
      <c r="R45" s="31">
        <f t="shared" si="5"/>
        <v>-1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95219</v>
      </c>
      <c r="X45" s="31">
        <f t="shared" si="5"/>
        <v>0</v>
      </c>
      <c r="Y45" s="31">
        <f t="shared" si="5"/>
        <v>95219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397552</v>
      </c>
      <c r="D46" s="42">
        <f t="shared" si="6"/>
        <v>0</v>
      </c>
      <c r="E46" s="43">
        <f t="shared" si="6"/>
        <v>0</v>
      </c>
      <c r="F46" s="44">
        <f t="shared" si="6"/>
        <v>13</v>
      </c>
      <c r="G46" s="44">
        <f t="shared" si="6"/>
        <v>-399181</v>
      </c>
      <c r="H46" s="44">
        <f t="shared" si="6"/>
        <v>-450859</v>
      </c>
      <c r="I46" s="44">
        <f t="shared" si="6"/>
        <v>-500071</v>
      </c>
      <c r="J46" s="44">
        <f t="shared" si="6"/>
        <v>-1350111</v>
      </c>
      <c r="K46" s="44">
        <f t="shared" si="6"/>
        <v>-339197</v>
      </c>
      <c r="L46" s="44">
        <f t="shared" si="6"/>
        <v>-721609</v>
      </c>
      <c r="M46" s="44">
        <f t="shared" si="6"/>
        <v>-269126</v>
      </c>
      <c r="N46" s="44">
        <f t="shared" si="6"/>
        <v>-1329932</v>
      </c>
      <c r="O46" s="44">
        <f t="shared" si="6"/>
        <v>-112111</v>
      </c>
      <c r="P46" s="44">
        <f t="shared" si="6"/>
        <v>-474170</v>
      </c>
      <c r="Q46" s="44">
        <f t="shared" si="6"/>
        <v>-404157</v>
      </c>
      <c r="R46" s="44">
        <f t="shared" si="6"/>
        <v>-990438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-3670481</v>
      </c>
      <c r="X46" s="44">
        <f t="shared" si="6"/>
        <v>0</v>
      </c>
      <c r="Y46" s="44">
        <f t="shared" si="6"/>
        <v>-3670481</v>
      </c>
      <c r="Z46" s="45">
        <f>+IF(X46&lt;&gt;0,+(Y46/X46)*100,0)</f>
        <v>0</v>
      </c>
      <c r="AA46" s="46">
        <f>+AA27-AA45</f>
        <v>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-233710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-233710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-233710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-233710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177783830</v>
      </c>
      <c r="D6" s="18"/>
      <c r="E6" s="19">
        <v>160727064</v>
      </c>
      <c r="F6" s="20">
        <v>497298415</v>
      </c>
      <c r="G6" s="20">
        <v>435188821</v>
      </c>
      <c r="H6" s="20">
        <v>-174484816</v>
      </c>
      <c r="I6" s="20">
        <v>140928787</v>
      </c>
      <c r="J6" s="20">
        <v>401632792</v>
      </c>
      <c r="K6" s="20">
        <v>-108382659</v>
      </c>
      <c r="L6" s="20">
        <v>-75246101</v>
      </c>
      <c r="M6" s="20">
        <v>176840748</v>
      </c>
      <c r="N6" s="20">
        <v>-6788012</v>
      </c>
      <c r="O6" s="20">
        <v>-100878036</v>
      </c>
      <c r="P6" s="20">
        <v>-145405222</v>
      </c>
      <c r="Q6" s="20">
        <v>122226183</v>
      </c>
      <c r="R6" s="20">
        <v>-124057075</v>
      </c>
      <c r="S6" s="20"/>
      <c r="T6" s="20"/>
      <c r="U6" s="20"/>
      <c r="V6" s="20"/>
      <c r="W6" s="20">
        <v>270787705</v>
      </c>
      <c r="X6" s="20">
        <v>372973509</v>
      </c>
      <c r="Y6" s="20">
        <v>-102185804</v>
      </c>
      <c r="Z6" s="21">
        <v>-27.397603726327919</v>
      </c>
      <c r="AA6" s="22">
        <v>497298415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586627733</v>
      </c>
      <c r="D8" s="18"/>
      <c r="E8" s="19">
        <v>-17741000</v>
      </c>
      <c r="F8" s="20">
        <v>10259000</v>
      </c>
      <c r="G8" s="20">
        <v>188602406</v>
      </c>
      <c r="H8" s="20">
        <v>-5981880</v>
      </c>
      <c r="I8" s="20">
        <v>28511399</v>
      </c>
      <c r="J8" s="20">
        <v>211131925</v>
      </c>
      <c r="K8" s="20">
        <v>46383002</v>
      </c>
      <c r="L8" s="20">
        <v>60487310</v>
      </c>
      <c r="M8" s="20">
        <v>45843124</v>
      </c>
      <c r="N8" s="20">
        <v>152713436</v>
      </c>
      <c r="O8" s="20">
        <v>38627155</v>
      </c>
      <c r="P8" s="20">
        <v>-30353306</v>
      </c>
      <c r="Q8" s="20">
        <v>182109435</v>
      </c>
      <c r="R8" s="20">
        <v>190383284</v>
      </c>
      <c r="S8" s="20"/>
      <c r="T8" s="20"/>
      <c r="U8" s="20"/>
      <c r="V8" s="20"/>
      <c r="W8" s="20">
        <v>554228645</v>
      </c>
      <c r="X8" s="20">
        <v>7694271</v>
      </c>
      <c r="Y8" s="20">
        <v>546534374</v>
      </c>
      <c r="Z8" s="21">
        <v>7103.1339291272689</v>
      </c>
      <c r="AA8" s="22">
        <v>10259000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66662682</v>
      </c>
      <c r="F9" s="20">
        <v>66662682</v>
      </c>
      <c r="G9" s="20">
        <v>-1922</v>
      </c>
      <c r="H9" s="20">
        <v>-1324</v>
      </c>
      <c r="I9" s="20">
        <v>-5429</v>
      </c>
      <c r="J9" s="20">
        <v>-8675</v>
      </c>
      <c r="K9" s="20">
        <v>-8324</v>
      </c>
      <c r="L9" s="20">
        <v>-1796</v>
      </c>
      <c r="M9" s="20">
        <v>-4955</v>
      </c>
      <c r="N9" s="20">
        <v>-15075</v>
      </c>
      <c r="O9" s="20">
        <v>-6923</v>
      </c>
      <c r="P9" s="20">
        <v>-6680</v>
      </c>
      <c r="Q9" s="20">
        <v>-2648</v>
      </c>
      <c r="R9" s="20">
        <v>-16251</v>
      </c>
      <c r="S9" s="20"/>
      <c r="T9" s="20"/>
      <c r="U9" s="20"/>
      <c r="V9" s="20"/>
      <c r="W9" s="20">
        <v>-40001</v>
      </c>
      <c r="X9" s="20">
        <v>49997016</v>
      </c>
      <c r="Y9" s="20">
        <v>-50037017</v>
      </c>
      <c r="Z9" s="21">
        <v>-100.08000677480433</v>
      </c>
      <c r="AA9" s="22">
        <v>66662682</v>
      </c>
    </row>
    <row r="10" spans="1:27" x14ac:dyDescent="0.25">
      <c r="A10" s="23" t="s">
        <v>39</v>
      </c>
      <c r="B10" s="17" t="s">
        <v>33</v>
      </c>
      <c r="C10" s="18">
        <v>20384676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212595379</v>
      </c>
      <c r="D11" s="18"/>
      <c r="E11" s="19">
        <v>2515942</v>
      </c>
      <c r="F11" s="20">
        <v>4962383</v>
      </c>
      <c r="G11" s="20">
        <v>33191919</v>
      </c>
      <c r="H11" s="20">
        <v>5205591</v>
      </c>
      <c r="I11" s="20">
        <v>10689079</v>
      </c>
      <c r="J11" s="20">
        <v>49086589</v>
      </c>
      <c r="K11" s="20">
        <v>1255958</v>
      </c>
      <c r="L11" s="20">
        <v>4821401</v>
      </c>
      <c r="M11" s="20">
        <v>38060292</v>
      </c>
      <c r="N11" s="20">
        <v>44137651</v>
      </c>
      <c r="O11" s="20">
        <v>9023078</v>
      </c>
      <c r="P11" s="20">
        <v>7096697</v>
      </c>
      <c r="Q11" s="20">
        <v>43943758</v>
      </c>
      <c r="R11" s="20">
        <v>60063533</v>
      </c>
      <c r="S11" s="20"/>
      <c r="T11" s="20"/>
      <c r="U11" s="20"/>
      <c r="V11" s="20"/>
      <c r="W11" s="20">
        <v>153287773</v>
      </c>
      <c r="X11" s="20">
        <v>3721671</v>
      </c>
      <c r="Y11" s="20">
        <v>149566102</v>
      </c>
      <c r="Z11" s="21">
        <v>4018.78892572718</v>
      </c>
      <c r="AA11" s="22">
        <v>4962383</v>
      </c>
    </row>
    <row r="12" spans="1:27" x14ac:dyDescent="0.25">
      <c r="A12" s="23" t="s">
        <v>41</v>
      </c>
      <c r="B12" s="17" t="s">
        <v>33</v>
      </c>
      <c r="C12" s="18">
        <v>34637671</v>
      </c>
      <c r="D12" s="18"/>
      <c r="E12" s="19">
        <v>143721828</v>
      </c>
      <c r="F12" s="20">
        <v>129906445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97430220</v>
      </c>
      <c r="Y12" s="24">
        <v>-97430220</v>
      </c>
      <c r="Z12" s="25">
        <v>-100</v>
      </c>
      <c r="AA12" s="26">
        <v>129906445</v>
      </c>
    </row>
    <row r="13" spans="1:27" x14ac:dyDescent="0.25">
      <c r="A13" s="23" t="s">
        <v>42</v>
      </c>
      <c r="B13" s="17" t="s">
        <v>33</v>
      </c>
      <c r="C13" s="18">
        <v>54240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1032083529</v>
      </c>
      <c r="D14" s="29">
        <f>SUM(D6:D13)</f>
        <v>0</v>
      </c>
      <c r="E14" s="30">
        <f t="shared" si="0"/>
        <v>355886516</v>
      </c>
      <c r="F14" s="31">
        <f t="shared" si="0"/>
        <v>709088925</v>
      </c>
      <c r="G14" s="31">
        <f t="shared" si="0"/>
        <v>656981224</v>
      </c>
      <c r="H14" s="31">
        <f t="shared" si="0"/>
        <v>-175262429</v>
      </c>
      <c r="I14" s="31">
        <f t="shared" si="0"/>
        <v>180123836</v>
      </c>
      <c r="J14" s="31">
        <f t="shared" si="0"/>
        <v>661842631</v>
      </c>
      <c r="K14" s="31">
        <f t="shared" si="0"/>
        <v>-60752023</v>
      </c>
      <c r="L14" s="31">
        <f t="shared" si="0"/>
        <v>-9939186</v>
      </c>
      <c r="M14" s="31">
        <f t="shared" si="0"/>
        <v>260739209</v>
      </c>
      <c r="N14" s="31">
        <f t="shared" si="0"/>
        <v>190048000</v>
      </c>
      <c r="O14" s="31">
        <f t="shared" si="0"/>
        <v>-53234726</v>
      </c>
      <c r="P14" s="31">
        <f t="shared" si="0"/>
        <v>-168668511</v>
      </c>
      <c r="Q14" s="31">
        <f t="shared" si="0"/>
        <v>348276728</v>
      </c>
      <c r="R14" s="31">
        <f t="shared" si="0"/>
        <v>126373491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978264122</v>
      </c>
      <c r="X14" s="31">
        <f t="shared" si="0"/>
        <v>531816687</v>
      </c>
      <c r="Y14" s="31">
        <f t="shared" si="0"/>
        <v>446447435</v>
      </c>
      <c r="Z14" s="32">
        <f>+IF(X14&lt;&gt;0,+(Y14/X14)*100,0)</f>
        <v>83.947616897549509</v>
      </c>
      <c r="AA14" s="33">
        <f>SUM(AA6:AA13)</f>
        <v>709088925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-1943933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9295969054</v>
      </c>
      <c r="D18" s="18"/>
      <c r="E18" s="19">
        <v>411428422</v>
      </c>
      <c r="F18" s="20">
        <v>2278001137</v>
      </c>
      <c r="G18" s="24">
        <v>27542034</v>
      </c>
      <c r="H18" s="24">
        <v>19304971</v>
      </c>
      <c r="I18" s="24">
        <v>18487610</v>
      </c>
      <c r="J18" s="20">
        <v>65334615</v>
      </c>
      <c r="K18" s="24">
        <v>38547044</v>
      </c>
      <c r="L18" s="24">
        <v>17312375</v>
      </c>
      <c r="M18" s="20">
        <v>78027619</v>
      </c>
      <c r="N18" s="24">
        <v>133887038</v>
      </c>
      <c r="O18" s="24">
        <v>2533214</v>
      </c>
      <c r="P18" s="24">
        <v>35652245</v>
      </c>
      <c r="Q18" s="20">
        <v>66350606</v>
      </c>
      <c r="R18" s="24">
        <v>104536065</v>
      </c>
      <c r="S18" s="24"/>
      <c r="T18" s="20"/>
      <c r="U18" s="24"/>
      <c r="V18" s="24"/>
      <c r="W18" s="24">
        <v>303757718</v>
      </c>
      <c r="X18" s="20">
        <v>1708500708</v>
      </c>
      <c r="Y18" s="24">
        <v>-1404742990</v>
      </c>
      <c r="Z18" s="25">
        <v>-82.220802334019282</v>
      </c>
      <c r="AA18" s="26">
        <v>2278001137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9294025121</v>
      </c>
      <c r="D26" s="29">
        <f t="shared" ref="D26:Y26" si="1">SUM(D16:D25)</f>
        <v>0</v>
      </c>
      <c r="E26" s="35">
        <f t="shared" si="1"/>
        <v>411428422</v>
      </c>
      <c r="F26" s="36">
        <f t="shared" si="1"/>
        <v>2278001137</v>
      </c>
      <c r="G26" s="36">
        <f t="shared" si="1"/>
        <v>27542034</v>
      </c>
      <c r="H26" s="36">
        <f t="shared" si="1"/>
        <v>19304971</v>
      </c>
      <c r="I26" s="36">
        <f t="shared" si="1"/>
        <v>18487610</v>
      </c>
      <c r="J26" s="36">
        <f t="shared" si="1"/>
        <v>65334615</v>
      </c>
      <c r="K26" s="36">
        <f t="shared" si="1"/>
        <v>38547044</v>
      </c>
      <c r="L26" s="36">
        <f t="shared" si="1"/>
        <v>17312375</v>
      </c>
      <c r="M26" s="36">
        <f t="shared" si="1"/>
        <v>78027619</v>
      </c>
      <c r="N26" s="36">
        <f t="shared" si="1"/>
        <v>133887038</v>
      </c>
      <c r="O26" s="36">
        <f t="shared" si="1"/>
        <v>2533214</v>
      </c>
      <c r="P26" s="36">
        <f t="shared" si="1"/>
        <v>35652245</v>
      </c>
      <c r="Q26" s="36">
        <f t="shared" si="1"/>
        <v>66350606</v>
      </c>
      <c r="R26" s="36">
        <f t="shared" si="1"/>
        <v>104536065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303757718</v>
      </c>
      <c r="X26" s="36">
        <f t="shared" si="1"/>
        <v>1708500708</v>
      </c>
      <c r="Y26" s="36">
        <f t="shared" si="1"/>
        <v>-1404742990</v>
      </c>
      <c r="Z26" s="37">
        <f>+IF(X26&lt;&gt;0,+(Y26/X26)*100,0)</f>
        <v>-82.220802334019282</v>
      </c>
      <c r="AA26" s="38">
        <f>SUM(AA16:AA25)</f>
        <v>2278001137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10326108650</v>
      </c>
      <c r="D27" s="29">
        <f>+D14+D26</f>
        <v>0</v>
      </c>
      <c r="E27" s="30">
        <f t="shared" si="2"/>
        <v>767314938</v>
      </c>
      <c r="F27" s="31">
        <f t="shared" si="2"/>
        <v>2987090062</v>
      </c>
      <c r="G27" s="31">
        <f t="shared" si="2"/>
        <v>684523258</v>
      </c>
      <c r="H27" s="31">
        <f t="shared" si="2"/>
        <v>-155957458</v>
      </c>
      <c r="I27" s="31">
        <f t="shared" si="2"/>
        <v>198611446</v>
      </c>
      <c r="J27" s="31">
        <f t="shared" si="2"/>
        <v>727177246</v>
      </c>
      <c r="K27" s="31">
        <f t="shared" si="2"/>
        <v>-22204979</v>
      </c>
      <c r="L27" s="31">
        <f t="shared" si="2"/>
        <v>7373189</v>
      </c>
      <c r="M27" s="31">
        <f t="shared" si="2"/>
        <v>338766828</v>
      </c>
      <c r="N27" s="31">
        <f t="shared" si="2"/>
        <v>323935038</v>
      </c>
      <c r="O27" s="31">
        <f t="shared" si="2"/>
        <v>-50701512</v>
      </c>
      <c r="P27" s="31">
        <f t="shared" si="2"/>
        <v>-133016266</v>
      </c>
      <c r="Q27" s="31">
        <f t="shared" si="2"/>
        <v>414627334</v>
      </c>
      <c r="R27" s="31">
        <f t="shared" si="2"/>
        <v>230909556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1282021840</v>
      </c>
      <c r="X27" s="31">
        <f t="shared" si="2"/>
        <v>2240317395</v>
      </c>
      <c r="Y27" s="31">
        <f t="shared" si="2"/>
        <v>-958295555</v>
      </c>
      <c r="Z27" s="32">
        <f>+IF(X27&lt;&gt;0,+(Y27/X27)*100,0)</f>
        <v>-42.774990594580458</v>
      </c>
      <c r="AA27" s="33">
        <f>+AA14+AA26</f>
        <v>2987090062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506784068</v>
      </c>
      <c r="D33" s="18"/>
      <c r="E33" s="19">
        <v>1740109</v>
      </c>
      <c r="F33" s="20">
        <v>197872791</v>
      </c>
      <c r="G33" s="20">
        <v>23595157</v>
      </c>
      <c r="H33" s="20">
        <v>-31520566</v>
      </c>
      <c r="I33" s="20">
        <v>78041354</v>
      </c>
      <c r="J33" s="20">
        <v>70115945</v>
      </c>
      <c r="K33" s="20">
        <v>-12407707</v>
      </c>
      <c r="L33" s="20">
        <v>4846533</v>
      </c>
      <c r="M33" s="20">
        <v>199532153</v>
      </c>
      <c r="N33" s="20">
        <v>191970979</v>
      </c>
      <c r="O33" s="20">
        <v>20106665</v>
      </c>
      <c r="P33" s="20">
        <v>29208265</v>
      </c>
      <c r="Q33" s="20">
        <v>25279971</v>
      </c>
      <c r="R33" s="20">
        <v>74594901</v>
      </c>
      <c r="S33" s="20"/>
      <c r="T33" s="20"/>
      <c r="U33" s="20"/>
      <c r="V33" s="20"/>
      <c r="W33" s="20">
        <v>336681825</v>
      </c>
      <c r="X33" s="20">
        <v>148404618</v>
      </c>
      <c r="Y33" s="20">
        <v>188277207</v>
      </c>
      <c r="Z33" s="21">
        <v>126.86748535008527</v>
      </c>
      <c r="AA33" s="22">
        <v>197872791</v>
      </c>
    </row>
    <row r="34" spans="1:27" x14ac:dyDescent="0.25">
      <c r="A34" s="23" t="s">
        <v>62</v>
      </c>
      <c r="B34" s="17" t="s">
        <v>33</v>
      </c>
      <c r="C34" s="18">
        <v>-347896733</v>
      </c>
      <c r="D34" s="18"/>
      <c r="E34" s="19"/>
      <c r="F34" s="20">
        <v>-1506964</v>
      </c>
      <c r="G34" s="20">
        <v>167139203</v>
      </c>
      <c r="H34" s="20">
        <v>3676209</v>
      </c>
      <c r="I34" s="20">
        <v>-38809552</v>
      </c>
      <c r="J34" s="20">
        <v>132005860</v>
      </c>
      <c r="K34" s="20">
        <v>-1757752</v>
      </c>
      <c r="L34" s="20">
        <v>10049334</v>
      </c>
      <c r="M34" s="20">
        <v>-68570004</v>
      </c>
      <c r="N34" s="20">
        <v>-60278422</v>
      </c>
      <c r="O34" s="20">
        <v>-15208931</v>
      </c>
      <c r="P34" s="20">
        <v>-47482117</v>
      </c>
      <c r="Q34" s="20">
        <v>76715634</v>
      </c>
      <c r="R34" s="20">
        <v>14024586</v>
      </c>
      <c r="S34" s="20"/>
      <c r="T34" s="20"/>
      <c r="U34" s="20"/>
      <c r="V34" s="20"/>
      <c r="W34" s="20">
        <v>85752024</v>
      </c>
      <c r="X34" s="20">
        <v>-1130220</v>
      </c>
      <c r="Y34" s="20">
        <v>86882244</v>
      </c>
      <c r="Z34" s="21">
        <v>-7687.1975367627538</v>
      </c>
      <c r="AA34" s="22">
        <v>-1506964</v>
      </c>
    </row>
    <row r="35" spans="1:27" x14ac:dyDescent="0.25">
      <c r="A35" s="23" t="s">
        <v>63</v>
      </c>
      <c r="B35" s="17" t="s">
        <v>33</v>
      </c>
      <c r="C35" s="18">
        <v>-2681806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212271502</v>
      </c>
      <c r="D36" s="18"/>
      <c r="E36" s="19">
        <v>-2250000</v>
      </c>
      <c r="F36" s="20"/>
      <c r="G36" s="20">
        <v>760969</v>
      </c>
      <c r="H36" s="20">
        <v>761641</v>
      </c>
      <c r="I36" s="20">
        <v>763655</v>
      </c>
      <c r="J36" s="20">
        <v>2286265</v>
      </c>
      <c r="K36" s="20">
        <v>765081</v>
      </c>
      <c r="L36" s="20">
        <v>767063</v>
      </c>
      <c r="M36" s="20">
        <v>657443</v>
      </c>
      <c r="N36" s="20">
        <v>2189587</v>
      </c>
      <c r="O36" s="20">
        <v>762280</v>
      </c>
      <c r="P36" s="20">
        <v>202686</v>
      </c>
      <c r="Q36" s="20">
        <v>764812</v>
      </c>
      <c r="R36" s="20">
        <v>1729778</v>
      </c>
      <c r="S36" s="20"/>
      <c r="T36" s="20"/>
      <c r="U36" s="20"/>
      <c r="V36" s="20"/>
      <c r="W36" s="20">
        <v>6205630</v>
      </c>
      <c r="X36" s="20"/>
      <c r="Y36" s="20">
        <v>6205630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368477031</v>
      </c>
      <c r="D38" s="29">
        <f t="shared" ref="D38:Y38" si="3">SUM(D30:D37)</f>
        <v>0</v>
      </c>
      <c r="E38" s="30">
        <f t="shared" si="3"/>
        <v>-509891</v>
      </c>
      <c r="F38" s="31">
        <f t="shared" si="3"/>
        <v>196365827</v>
      </c>
      <c r="G38" s="31">
        <f t="shared" si="3"/>
        <v>191495329</v>
      </c>
      <c r="H38" s="31">
        <f t="shared" si="3"/>
        <v>-27082716</v>
      </c>
      <c r="I38" s="31">
        <f t="shared" si="3"/>
        <v>39995457</v>
      </c>
      <c r="J38" s="31">
        <f t="shared" si="3"/>
        <v>204408070</v>
      </c>
      <c r="K38" s="31">
        <f t="shared" si="3"/>
        <v>-13400378</v>
      </c>
      <c r="L38" s="31">
        <f t="shared" si="3"/>
        <v>15662930</v>
      </c>
      <c r="M38" s="31">
        <f t="shared" si="3"/>
        <v>131619592</v>
      </c>
      <c r="N38" s="31">
        <f t="shared" si="3"/>
        <v>133882144</v>
      </c>
      <c r="O38" s="31">
        <f t="shared" si="3"/>
        <v>5660014</v>
      </c>
      <c r="P38" s="31">
        <f t="shared" si="3"/>
        <v>-18071166</v>
      </c>
      <c r="Q38" s="31">
        <f t="shared" si="3"/>
        <v>102760417</v>
      </c>
      <c r="R38" s="31">
        <f t="shared" si="3"/>
        <v>90349265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428639479</v>
      </c>
      <c r="X38" s="31">
        <f t="shared" si="3"/>
        <v>147274398</v>
      </c>
      <c r="Y38" s="31">
        <f t="shared" si="3"/>
        <v>281365081</v>
      </c>
      <c r="Z38" s="32">
        <f>+IF(X38&lt;&gt;0,+(Y38/X38)*100,0)</f>
        <v>191.0481963063261</v>
      </c>
      <c r="AA38" s="33">
        <f>SUM(AA30:AA37)</f>
        <v>196365827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368477031</v>
      </c>
      <c r="D45" s="29">
        <f>+D38+D44</f>
        <v>0</v>
      </c>
      <c r="E45" s="30">
        <f t="shared" si="5"/>
        <v>-509891</v>
      </c>
      <c r="F45" s="31">
        <f t="shared" si="5"/>
        <v>196365827</v>
      </c>
      <c r="G45" s="31">
        <f t="shared" si="5"/>
        <v>191495329</v>
      </c>
      <c r="H45" s="31">
        <f t="shared" si="5"/>
        <v>-27082716</v>
      </c>
      <c r="I45" s="31">
        <f t="shared" si="5"/>
        <v>39995457</v>
      </c>
      <c r="J45" s="31">
        <f t="shared" si="5"/>
        <v>204408070</v>
      </c>
      <c r="K45" s="31">
        <f t="shared" si="5"/>
        <v>-13400378</v>
      </c>
      <c r="L45" s="31">
        <f t="shared" si="5"/>
        <v>15662930</v>
      </c>
      <c r="M45" s="31">
        <f t="shared" si="5"/>
        <v>131619592</v>
      </c>
      <c r="N45" s="31">
        <f t="shared" si="5"/>
        <v>133882144</v>
      </c>
      <c r="O45" s="31">
        <f t="shared" si="5"/>
        <v>5660014</v>
      </c>
      <c r="P45" s="31">
        <f t="shared" si="5"/>
        <v>-18071166</v>
      </c>
      <c r="Q45" s="31">
        <f t="shared" si="5"/>
        <v>102760417</v>
      </c>
      <c r="R45" s="31">
        <f t="shared" si="5"/>
        <v>90349265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428639479</v>
      </c>
      <c r="X45" s="31">
        <f t="shared" si="5"/>
        <v>147274398</v>
      </c>
      <c r="Y45" s="31">
        <f t="shared" si="5"/>
        <v>281365081</v>
      </c>
      <c r="Z45" s="32">
        <f>+IF(X45&lt;&gt;0,+(Y45/X45)*100,0)</f>
        <v>191.0481963063261</v>
      </c>
      <c r="AA45" s="33">
        <f>+AA38+AA44</f>
        <v>196365827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9957631619</v>
      </c>
      <c r="D46" s="42">
        <f t="shared" si="6"/>
        <v>0</v>
      </c>
      <c r="E46" s="43">
        <f t="shared" si="6"/>
        <v>767824829</v>
      </c>
      <c r="F46" s="44">
        <f t="shared" si="6"/>
        <v>2790724235</v>
      </c>
      <c r="G46" s="44">
        <f t="shared" si="6"/>
        <v>493027929</v>
      </c>
      <c r="H46" s="44">
        <f t="shared" si="6"/>
        <v>-128874742</v>
      </c>
      <c r="I46" s="44">
        <f t="shared" si="6"/>
        <v>158615989</v>
      </c>
      <c r="J46" s="44">
        <f t="shared" si="6"/>
        <v>522769176</v>
      </c>
      <c r="K46" s="44">
        <f t="shared" si="6"/>
        <v>-8804601</v>
      </c>
      <c r="L46" s="44">
        <f t="shared" si="6"/>
        <v>-8289741</v>
      </c>
      <c r="M46" s="44">
        <f t="shared" si="6"/>
        <v>207147236</v>
      </c>
      <c r="N46" s="44">
        <f t="shared" si="6"/>
        <v>190052894</v>
      </c>
      <c r="O46" s="44">
        <f t="shared" si="6"/>
        <v>-56361526</v>
      </c>
      <c r="P46" s="44">
        <f t="shared" si="6"/>
        <v>-114945100</v>
      </c>
      <c r="Q46" s="44">
        <f t="shared" si="6"/>
        <v>311866917</v>
      </c>
      <c r="R46" s="44">
        <f t="shared" si="6"/>
        <v>140560291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853382361</v>
      </c>
      <c r="X46" s="44">
        <f t="shared" si="6"/>
        <v>2093042997</v>
      </c>
      <c r="Y46" s="44">
        <f t="shared" si="6"/>
        <v>-1239660636</v>
      </c>
      <c r="Z46" s="45">
        <f>+IF(X46&lt;&gt;0,+(Y46/X46)*100,0)</f>
        <v>-59.227671757189412</v>
      </c>
      <c r="AA46" s="46">
        <f>+AA27-AA45</f>
        <v>2790724235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5048574560</v>
      </c>
      <c r="D48" s="18"/>
      <c r="E48" s="19">
        <v>-2059046</v>
      </c>
      <c r="F48" s="20">
        <v>1904430094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1428322563</v>
      </c>
      <c r="Y48" s="20">
        <v>-1428322563</v>
      </c>
      <c r="Z48" s="47">
        <v>-100</v>
      </c>
      <c r="AA48" s="22">
        <v>1904430094</v>
      </c>
    </row>
    <row r="49" spans="1:27" x14ac:dyDescent="0.25">
      <c r="A49" s="23" t="s">
        <v>75</v>
      </c>
      <c r="B49" s="17" t="s">
        <v>33</v>
      </c>
      <c r="C49" s="18">
        <v>2112666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5050687226</v>
      </c>
      <c r="D51" s="50">
        <f t="shared" ref="D51:Y51" si="7">SUM(D48:D50)</f>
        <v>0</v>
      </c>
      <c r="E51" s="51">
        <f t="shared" si="7"/>
        <v>-2059046</v>
      </c>
      <c r="F51" s="52">
        <f t="shared" si="7"/>
        <v>1904430094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1428322563</v>
      </c>
      <c r="Y51" s="52">
        <f t="shared" si="7"/>
        <v>-1428322563</v>
      </c>
      <c r="Z51" s="53">
        <f>+IF(X51&lt;&gt;0,+(Y51/X51)*100,0)</f>
        <v>-100</v>
      </c>
      <c r="AA51" s="54">
        <f>SUM(AA48:AA50)</f>
        <v>1904430094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296661</v>
      </c>
      <c r="D11" s="18"/>
      <c r="E11" s="19">
        <v>143299119</v>
      </c>
      <c r="F11" s="20">
        <v>143299119</v>
      </c>
      <c r="G11" s="20">
        <v>287757</v>
      </c>
      <c r="H11" s="20">
        <v>10738</v>
      </c>
      <c r="I11" s="20">
        <v>-5103129</v>
      </c>
      <c r="J11" s="20">
        <v>-4804634</v>
      </c>
      <c r="K11" s="20">
        <v>-5447449</v>
      </c>
      <c r="L11" s="20">
        <v>-13813554</v>
      </c>
      <c r="M11" s="20">
        <v>1750695</v>
      </c>
      <c r="N11" s="20">
        <v>-17510308</v>
      </c>
      <c r="O11" s="20">
        <v>-5071768</v>
      </c>
      <c r="P11" s="20">
        <v>8188489</v>
      </c>
      <c r="Q11" s="20">
        <v>10131050</v>
      </c>
      <c r="R11" s="20">
        <v>13247771</v>
      </c>
      <c r="S11" s="20"/>
      <c r="T11" s="20"/>
      <c r="U11" s="20"/>
      <c r="V11" s="20"/>
      <c r="W11" s="20">
        <v>-9067171</v>
      </c>
      <c r="X11" s="20">
        <v>107302743</v>
      </c>
      <c r="Y11" s="20">
        <v>-116369914</v>
      </c>
      <c r="Z11" s="21">
        <v>-108.45008314465923</v>
      </c>
      <c r="AA11" s="22">
        <v>143299119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296661</v>
      </c>
      <c r="D14" s="29">
        <f>SUM(D6:D13)</f>
        <v>0</v>
      </c>
      <c r="E14" s="30">
        <f t="shared" si="0"/>
        <v>143299119</v>
      </c>
      <c r="F14" s="31">
        <f t="shared" si="0"/>
        <v>143299119</v>
      </c>
      <c r="G14" s="31">
        <f t="shared" si="0"/>
        <v>287757</v>
      </c>
      <c r="H14" s="31">
        <f t="shared" si="0"/>
        <v>10738</v>
      </c>
      <c r="I14" s="31">
        <f t="shared" si="0"/>
        <v>-5103129</v>
      </c>
      <c r="J14" s="31">
        <f t="shared" si="0"/>
        <v>-4804634</v>
      </c>
      <c r="K14" s="31">
        <f t="shared" si="0"/>
        <v>-5447449</v>
      </c>
      <c r="L14" s="31">
        <f t="shared" si="0"/>
        <v>-13813554</v>
      </c>
      <c r="M14" s="31">
        <f t="shared" si="0"/>
        <v>1750695</v>
      </c>
      <c r="N14" s="31">
        <f t="shared" si="0"/>
        <v>-17510308</v>
      </c>
      <c r="O14" s="31">
        <f t="shared" si="0"/>
        <v>-5071768</v>
      </c>
      <c r="P14" s="31">
        <f t="shared" si="0"/>
        <v>8188489</v>
      </c>
      <c r="Q14" s="31">
        <f t="shared" si="0"/>
        <v>10131050</v>
      </c>
      <c r="R14" s="31">
        <f t="shared" si="0"/>
        <v>13247771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-9067171</v>
      </c>
      <c r="X14" s="31">
        <f t="shared" si="0"/>
        <v>107302743</v>
      </c>
      <c r="Y14" s="31">
        <f t="shared" si="0"/>
        <v>-116369914</v>
      </c>
      <c r="Z14" s="32">
        <f>+IF(X14&lt;&gt;0,+(Y14/X14)*100,0)</f>
        <v>-108.45008314465923</v>
      </c>
      <c r="AA14" s="33">
        <f>SUM(AA6:AA13)</f>
        <v>143299119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2344800615</v>
      </c>
      <c r="D18" s="18"/>
      <c r="E18" s="19">
        <v>-155499549</v>
      </c>
      <c r="F18" s="20">
        <v>-155999549</v>
      </c>
      <c r="G18" s="24">
        <v>2355039815</v>
      </c>
      <c r="H18" s="24">
        <v>-10239199</v>
      </c>
      <c r="I18" s="24"/>
      <c r="J18" s="20">
        <v>2344800616</v>
      </c>
      <c r="K18" s="24"/>
      <c r="L18" s="24"/>
      <c r="M18" s="20">
        <v>5880</v>
      </c>
      <c r="N18" s="24">
        <v>5880</v>
      </c>
      <c r="O18" s="24"/>
      <c r="P18" s="24"/>
      <c r="Q18" s="20"/>
      <c r="R18" s="24"/>
      <c r="S18" s="24"/>
      <c r="T18" s="20"/>
      <c r="U18" s="24"/>
      <c r="V18" s="24"/>
      <c r="W18" s="24">
        <v>2344806496</v>
      </c>
      <c r="X18" s="20">
        <v>-116824646</v>
      </c>
      <c r="Y18" s="24">
        <v>2461631142</v>
      </c>
      <c r="Z18" s="25">
        <v>-2107.116286061761</v>
      </c>
      <c r="AA18" s="26">
        <v>-155999549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2344800615</v>
      </c>
      <c r="D26" s="29">
        <f t="shared" ref="D26:Y26" si="1">SUM(D16:D25)</f>
        <v>0</v>
      </c>
      <c r="E26" s="35">
        <f t="shared" si="1"/>
        <v>-155499549</v>
      </c>
      <c r="F26" s="36">
        <f t="shared" si="1"/>
        <v>-155999549</v>
      </c>
      <c r="G26" s="36">
        <f t="shared" si="1"/>
        <v>2355039815</v>
      </c>
      <c r="H26" s="36">
        <f t="shared" si="1"/>
        <v>-10239199</v>
      </c>
      <c r="I26" s="36">
        <f t="shared" si="1"/>
        <v>0</v>
      </c>
      <c r="J26" s="36">
        <f t="shared" si="1"/>
        <v>2344800616</v>
      </c>
      <c r="K26" s="36">
        <f t="shared" si="1"/>
        <v>0</v>
      </c>
      <c r="L26" s="36">
        <f t="shared" si="1"/>
        <v>0</v>
      </c>
      <c r="M26" s="36">
        <f t="shared" si="1"/>
        <v>5880</v>
      </c>
      <c r="N26" s="36">
        <f t="shared" si="1"/>
        <v>5880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2344806496</v>
      </c>
      <c r="X26" s="36">
        <f t="shared" si="1"/>
        <v>-116824646</v>
      </c>
      <c r="Y26" s="36">
        <f t="shared" si="1"/>
        <v>2461631142</v>
      </c>
      <c r="Z26" s="37">
        <f>+IF(X26&lt;&gt;0,+(Y26/X26)*100,0)</f>
        <v>-2107.116286061761</v>
      </c>
      <c r="AA26" s="38">
        <f>SUM(AA16:AA25)</f>
        <v>-155999549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2345097276</v>
      </c>
      <c r="D27" s="29">
        <f>+D14+D26</f>
        <v>0</v>
      </c>
      <c r="E27" s="30">
        <f t="shared" si="2"/>
        <v>-12200430</v>
      </c>
      <c r="F27" s="31">
        <f t="shared" si="2"/>
        <v>-12700430</v>
      </c>
      <c r="G27" s="31">
        <f t="shared" si="2"/>
        <v>2355327572</v>
      </c>
      <c r="H27" s="31">
        <f t="shared" si="2"/>
        <v>-10228461</v>
      </c>
      <c r="I27" s="31">
        <f t="shared" si="2"/>
        <v>-5103129</v>
      </c>
      <c r="J27" s="31">
        <f t="shared" si="2"/>
        <v>2339995982</v>
      </c>
      <c r="K27" s="31">
        <f t="shared" si="2"/>
        <v>-5447449</v>
      </c>
      <c r="L27" s="31">
        <f t="shared" si="2"/>
        <v>-13813554</v>
      </c>
      <c r="M27" s="31">
        <f t="shared" si="2"/>
        <v>1756575</v>
      </c>
      <c r="N27" s="31">
        <f t="shared" si="2"/>
        <v>-17504428</v>
      </c>
      <c r="O27" s="31">
        <f t="shared" si="2"/>
        <v>-5071768</v>
      </c>
      <c r="P27" s="31">
        <f t="shared" si="2"/>
        <v>8188489</v>
      </c>
      <c r="Q27" s="31">
        <f t="shared" si="2"/>
        <v>10131050</v>
      </c>
      <c r="R27" s="31">
        <f t="shared" si="2"/>
        <v>13247771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2335739325</v>
      </c>
      <c r="X27" s="31">
        <f t="shared" si="2"/>
        <v>-9521903</v>
      </c>
      <c r="Y27" s="31">
        <f t="shared" si="2"/>
        <v>2345261228</v>
      </c>
      <c r="Z27" s="32">
        <f>+IF(X27&lt;&gt;0,+(Y27/X27)*100,0)</f>
        <v>-24630.173485279149</v>
      </c>
      <c r="AA27" s="33">
        <f>+AA14+AA26</f>
        <v>-12700430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74077406</v>
      </c>
      <c r="D33" s="18"/>
      <c r="E33" s="19">
        <v>80984914</v>
      </c>
      <c r="F33" s="20">
        <v>80984914</v>
      </c>
      <c r="G33" s="20">
        <v>47823789</v>
      </c>
      <c r="H33" s="20">
        <v>-2885647</v>
      </c>
      <c r="I33" s="20"/>
      <c r="J33" s="20">
        <v>44938142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44938142</v>
      </c>
      <c r="X33" s="20">
        <v>60596115</v>
      </c>
      <c r="Y33" s="20">
        <v>-15657973</v>
      </c>
      <c r="Z33" s="21">
        <v>-25.839895841507332</v>
      </c>
      <c r="AA33" s="22">
        <v>80984914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74077406</v>
      </c>
      <c r="D38" s="29">
        <f t="shared" ref="D38:Y38" si="3">SUM(D30:D37)</f>
        <v>0</v>
      </c>
      <c r="E38" s="30">
        <f t="shared" si="3"/>
        <v>80984914</v>
      </c>
      <c r="F38" s="31">
        <f t="shared" si="3"/>
        <v>80984914</v>
      </c>
      <c r="G38" s="31">
        <f t="shared" si="3"/>
        <v>47823789</v>
      </c>
      <c r="H38" s="31">
        <f t="shared" si="3"/>
        <v>-2885647</v>
      </c>
      <c r="I38" s="31">
        <f t="shared" si="3"/>
        <v>0</v>
      </c>
      <c r="J38" s="31">
        <f t="shared" si="3"/>
        <v>44938142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44938142</v>
      </c>
      <c r="X38" s="31">
        <f t="shared" si="3"/>
        <v>60596115</v>
      </c>
      <c r="Y38" s="31">
        <f t="shared" si="3"/>
        <v>-15657973</v>
      </c>
      <c r="Z38" s="32">
        <f>+IF(X38&lt;&gt;0,+(Y38/X38)*100,0)</f>
        <v>-25.839895841507332</v>
      </c>
      <c r="AA38" s="33">
        <f>SUM(AA30:AA37)</f>
        <v>80984914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9988821</v>
      </c>
      <c r="F42" s="20">
        <v>9988821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7491609</v>
      </c>
      <c r="Y42" s="20">
        <v>-7491609</v>
      </c>
      <c r="Z42" s="21">
        <v>-100</v>
      </c>
      <c r="AA42" s="22">
        <v>9988821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9988821</v>
      </c>
      <c r="F44" s="36">
        <f t="shared" si="4"/>
        <v>9988821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7491609</v>
      </c>
      <c r="Y44" s="36">
        <f t="shared" si="4"/>
        <v>-7491609</v>
      </c>
      <c r="Z44" s="37">
        <f>+IF(X44&lt;&gt;0,+(Y44/X44)*100,0)</f>
        <v>-100</v>
      </c>
      <c r="AA44" s="38">
        <f>SUM(AA40:AA43)</f>
        <v>9988821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74077406</v>
      </c>
      <c r="D45" s="29">
        <f>+D38+D44</f>
        <v>0</v>
      </c>
      <c r="E45" s="30">
        <f t="shared" si="5"/>
        <v>90973735</v>
      </c>
      <c r="F45" s="31">
        <f t="shared" si="5"/>
        <v>90973735</v>
      </c>
      <c r="G45" s="31">
        <f t="shared" si="5"/>
        <v>47823789</v>
      </c>
      <c r="H45" s="31">
        <f t="shared" si="5"/>
        <v>-2885647</v>
      </c>
      <c r="I45" s="31">
        <f t="shared" si="5"/>
        <v>0</v>
      </c>
      <c r="J45" s="31">
        <f t="shared" si="5"/>
        <v>44938142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44938142</v>
      </c>
      <c r="X45" s="31">
        <f t="shared" si="5"/>
        <v>68087724</v>
      </c>
      <c r="Y45" s="31">
        <f t="shared" si="5"/>
        <v>-23149582</v>
      </c>
      <c r="Z45" s="32">
        <f>+IF(X45&lt;&gt;0,+(Y45/X45)*100,0)</f>
        <v>-33.999641403786676</v>
      </c>
      <c r="AA45" s="33">
        <f>+AA38+AA44</f>
        <v>90973735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2271019870</v>
      </c>
      <c r="D46" s="42">
        <f t="shared" si="6"/>
        <v>0</v>
      </c>
      <c r="E46" s="43">
        <f t="shared" si="6"/>
        <v>-103174165</v>
      </c>
      <c r="F46" s="44">
        <f t="shared" si="6"/>
        <v>-103674165</v>
      </c>
      <c r="G46" s="44">
        <f t="shared" si="6"/>
        <v>2307503783</v>
      </c>
      <c r="H46" s="44">
        <f t="shared" si="6"/>
        <v>-7342814</v>
      </c>
      <c r="I46" s="44">
        <f t="shared" si="6"/>
        <v>-5103129</v>
      </c>
      <c r="J46" s="44">
        <f t="shared" si="6"/>
        <v>2295057840</v>
      </c>
      <c r="K46" s="44">
        <f t="shared" si="6"/>
        <v>-5447449</v>
      </c>
      <c r="L46" s="44">
        <f t="shared" si="6"/>
        <v>-13813554</v>
      </c>
      <c r="M46" s="44">
        <f t="shared" si="6"/>
        <v>1756575</v>
      </c>
      <c r="N46" s="44">
        <f t="shared" si="6"/>
        <v>-17504428</v>
      </c>
      <c r="O46" s="44">
        <f t="shared" si="6"/>
        <v>-5071768</v>
      </c>
      <c r="P46" s="44">
        <f t="shared" si="6"/>
        <v>8188489</v>
      </c>
      <c r="Q46" s="44">
        <f t="shared" si="6"/>
        <v>10131050</v>
      </c>
      <c r="R46" s="44">
        <f t="shared" si="6"/>
        <v>13247771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2290801183</v>
      </c>
      <c r="X46" s="44">
        <f t="shared" si="6"/>
        <v>-77609627</v>
      </c>
      <c r="Y46" s="44">
        <f t="shared" si="6"/>
        <v>2368410810</v>
      </c>
      <c r="Z46" s="45">
        <f>+IF(X46&lt;&gt;0,+(Y46/X46)*100,0)</f>
        <v>-3051.6971947307516</v>
      </c>
      <c r="AA46" s="46">
        <f>+AA27-AA45</f>
        <v>-103674165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-3697433754</v>
      </c>
      <c r="D48" s="18"/>
      <c r="E48" s="19">
        <v>-166516860</v>
      </c>
      <c r="F48" s="20">
        <v>-166516860</v>
      </c>
      <c r="G48" s="20">
        <v>-3796098435</v>
      </c>
      <c r="H48" s="20">
        <v>-547102764</v>
      </c>
      <c r="I48" s="20">
        <v>-43278522</v>
      </c>
      <c r="J48" s="20">
        <v>-4386479721</v>
      </c>
      <c r="K48" s="20">
        <v>-334759</v>
      </c>
      <c r="L48" s="20">
        <v>-202225867</v>
      </c>
      <c r="M48" s="20">
        <v>-43099953</v>
      </c>
      <c r="N48" s="20">
        <v>-245660579</v>
      </c>
      <c r="O48" s="20">
        <v>-14361032</v>
      </c>
      <c r="P48" s="20">
        <v>-63092466</v>
      </c>
      <c r="Q48" s="20">
        <v>-55921797</v>
      </c>
      <c r="R48" s="20">
        <v>-133375295</v>
      </c>
      <c r="S48" s="20"/>
      <c r="T48" s="20"/>
      <c r="U48" s="20"/>
      <c r="V48" s="20"/>
      <c r="W48" s="20">
        <v>-4765515595</v>
      </c>
      <c r="X48" s="20">
        <v>-124887690</v>
      </c>
      <c r="Y48" s="20">
        <v>-4640627905</v>
      </c>
      <c r="Z48" s="47">
        <v>3715.8409327612671</v>
      </c>
      <c r="AA48" s="22">
        <v>-166516860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-3697433754</v>
      </c>
      <c r="D51" s="50">
        <f t="shared" ref="D51:Y51" si="7">SUM(D48:D50)</f>
        <v>0</v>
      </c>
      <c r="E51" s="51">
        <f t="shared" si="7"/>
        <v>-166516860</v>
      </c>
      <c r="F51" s="52">
        <f t="shared" si="7"/>
        <v>-166516860</v>
      </c>
      <c r="G51" s="52">
        <f t="shared" si="7"/>
        <v>-3796098435</v>
      </c>
      <c r="H51" s="52">
        <f t="shared" si="7"/>
        <v>-547102764</v>
      </c>
      <c r="I51" s="52">
        <f t="shared" si="7"/>
        <v>-43278522</v>
      </c>
      <c r="J51" s="52">
        <f t="shared" si="7"/>
        <v>-4386479721</v>
      </c>
      <c r="K51" s="52">
        <f t="shared" si="7"/>
        <v>-334759</v>
      </c>
      <c r="L51" s="52">
        <f t="shared" si="7"/>
        <v>-202225867</v>
      </c>
      <c r="M51" s="52">
        <f t="shared" si="7"/>
        <v>-43099953</v>
      </c>
      <c r="N51" s="52">
        <f t="shared" si="7"/>
        <v>-245660579</v>
      </c>
      <c r="O51" s="52">
        <f t="shared" si="7"/>
        <v>-14361032</v>
      </c>
      <c r="P51" s="52">
        <f t="shared" si="7"/>
        <v>-63092466</v>
      </c>
      <c r="Q51" s="52">
        <f t="shared" si="7"/>
        <v>-55921797</v>
      </c>
      <c r="R51" s="52">
        <f t="shared" si="7"/>
        <v>-133375295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-4765515595</v>
      </c>
      <c r="X51" s="52">
        <f t="shared" si="7"/>
        <v>-124887690</v>
      </c>
      <c r="Y51" s="52">
        <f t="shared" si="7"/>
        <v>-4640627905</v>
      </c>
      <c r="Z51" s="53">
        <f>+IF(X51&lt;&gt;0,+(Y51/X51)*100,0)</f>
        <v>3715.8409327612671</v>
      </c>
      <c r="AA51" s="54">
        <f>SUM(AA48:AA50)</f>
        <v>-166516860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771154</v>
      </c>
      <c r="D11" s="18"/>
      <c r="E11" s="19">
        <v>757809</v>
      </c>
      <c r="F11" s="20">
        <v>1900969</v>
      </c>
      <c r="G11" s="20"/>
      <c r="H11" s="20">
        <v>771154</v>
      </c>
      <c r="I11" s="20"/>
      <c r="J11" s="20">
        <v>771154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771154</v>
      </c>
      <c r="X11" s="20">
        <v>1425726</v>
      </c>
      <c r="Y11" s="20">
        <v>-654572</v>
      </c>
      <c r="Z11" s="21">
        <v>-45.911486498808323</v>
      </c>
      <c r="AA11" s="22">
        <v>1900969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771154</v>
      </c>
      <c r="D14" s="29">
        <f>SUM(D6:D13)</f>
        <v>0</v>
      </c>
      <c r="E14" s="30">
        <f t="shared" si="0"/>
        <v>757809</v>
      </c>
      <c r="F14" s="31">
        <f t="shared" si="0"/>
        <v>1900969</v>
      </c>
      <c r="G14" s="31">
        <f t="shared" si="0"/>
        <v>0</v>
      </c>
      <c r="H14" s="31">
        <f t="shared" si="0"/>
        <v>771154</v>
      </c>
      <c r="I14" s="31">
        <f t="shared" si="0"/>
        <v>0</v>
      </c>
      <c r="J14" s="31">
        <f t="shared" si="0"/>
        <v>771154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771154</v>
      </c>
      <c r="X14" s="31">
        <f t="shared" si="0"/>
        <v>1425726</v>
      </c>
      <c r="Y14" s="31">
        <f t="shared" si="0"/>
        <v>-654572</v>
      </c>
      <c r="Z14" s="32">
        <f>+IF(X14&lt;&gt;0,+(Y14/X14)*100,0)</f>
        <v>-45.911486498808323</v>
      </c>
      <c r="AA14" s="33">
        <f>SUM(AA6:AA13)</f>
        <v>1900969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43798069</v>
      </c>
      <c r="D18" s="18"/>
      <c r="E18" s="19">
        <v>38739130</v>
      </c>
      <c r="F18" s="20">
        <v>38826434</v>
      </c>
      <c r="G18" s="24"/>
      <c r="H18" s="24"/>
      <c r="I18" s="24">
        <v>763318</v>
      </c>
      <c r="J18" s="20">
        <v>763318</v>
      </c>
      <c r="K18" s="24">
        <v>5188507</v>
      </c>
      <c r="L18" s="24">
        <v>850373</v>
      </c>
      <c r="M18" s="20">
        <v>3166010</v>
      </c>
      <c r="N18" s="24">
        <v>9204890</v>
      </c>
      <c r="O18" s="24">
        <v>5301740</v>
      </c>
      <c r="P18" s="24">
        <v>949910</v>
      </c>
      <c r="Q18" s="20">
        <v>4693507</v>
      </c>
      <c r="R18" s="24">
        <v>10945157</v>
      </c>
      <c r="S18" s="24"/>
      <c r="T18" s="20"/>
      <c r="U18" s="24"/>
      <c r="V18" s="24"/>
      <c r="W18" s="24">
        <v>20913365</v>
      </c>
      <c r="X18" s="20">
        <v>29119842</v>
      </c>
      <c r="Y18" s="24">
        <v>-8206477</v>
      </c>
      <c r="Z18" s="25">
        <v>-28.181736013540181</v>
      </c>
      <c r="AA18" s="26">
        <v>38826434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43798069</v>
      </c>
      <c r="D26" s="29">
        <f t="shared" ref="D26:Y26" si="1">SUM(D16:D25)</f>
        <v>0</v>
      </c>
      <c r="E26" s="35">
        <f t="shared" si="1"/>
        <v>38739130</v>
      </c>
      <c r="F26" s="36">
        <f t="shared" si="1"/>
        <v>38826434</v>
      </c>
      <c r="G26" s="36">
        <f t="shared" si="1"/>
        <v>0</v>
      </c>
      <c r="H26" s="36">
        <f t="shared" si="1"/>
        <v>0</v>
      </c>
      <c r="I26" s="36">
        <f t="shared" si="1"/>
        <v>763318</v>
      </c>
      <c r="J26" s="36">
        <f t="shared" si="1"/>
        <v>763318</v>
      </c>
      <c r="K26" s="36">
        <f t="shared" si="1"/>
        <v>5188507</v>
      </c>
      <c r="L26" s="36">
        <f t="shared" si="1"/>
        <v>850373</v>
      </c>
      <c r="M26" s="36">
        <f t="shared" si="1"/>
        <v>3166010</v>
      </c>
      <c r="N26" s="36">
        <f t="shared" si="1"/>
        <v>9204890</v>
      </c>
      <c r="O26" s="36">
        <f t="shared" si="1"/>
        <v>5301740</v>
      </c>
      <c r="P26" s="36">
        <f t="shared" si="1"/>
        <v>949910</v>
      </c>
      <c r="Q26" s="36">
        <f t="shared" si="1"/>
        <v>4693507</v>
      </c>
      <c r="R26" s="36">
        <f t="shared" si="1"/>
        <v>10945157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20913365</v>
      </c>
      <c r="X26" s="36">
        <f t="shared" si="1"/>
        <v>29119842</v>
      </c>
      <c r="Y26" s="36">
        <f t="shared" si="1"/>
        <v>-8206477</v>
      </c>
      <c r="Z26" s="37">
        <f>+IF(X26&lt;&gt;0,+(Y26/X26)*100,0)</f>
        <v>-28.181736013540181</v>
      </c>
      <c r="AA26" s="38">
        <f>SUM(AA16:AA25)</f>
        <v>38826434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44569223</v>
      </c>
      <c r="D27" s="29">
        <f>+D14+D26</f>
        <v>0</v>
      </c>
      <c r="E27" s="30">
        <f t="shared" si="2"/>
        <v>39496939</v>
      </c>
      <c r="F27" s="31">
        <f t="shared" si="2"/>
        <v>40727403</v>
      </c>
      <c r="G27" s="31">
        <f t="shared" si="2"/>
        <v>0</v>
      </c>
      <c r="H27" s="31">
        <f t="shared" si="2"/>
        <v>771154</v>
      </c>
      <c r="I27" s="31">
        <f t="shared" si="2"/>
        <v>763318</v>
      </c>
      <c r="J27" s="31">
        <f t="shared" si="2"/>
        <v>1534472</v>
      </c>
      <c r="K27" s="31">
        <f t="shared" si="2"/>
        <v>5188507</v>
      </c>
      <c r="L27" s="31">
        <f t="shared" si="2"/>
        <v>850373</v>
      </c>
      <c r="M27" s="31">
        <f t="shared" si="2"/>
        <v>3166010</v>
      </c>
      <c r="N27" s="31">
        <f t="shared" si="2"/>
        <v>9204890</v>
      </c>
      <c r="O27" s="31">
        <f t="shared" si="2"/>
        <v>5301740</v>
      </c>
      <c r="P27" s="31">
        <f t="shared" si="2"/>
        <v>949910</v>
      </c>
      <c r="Q27" s="31">
        <f t="shared" si="2"/>
        <v>4693507</v>
      </c>
      <c r="R27" s="31">
        <f t="shared" si="2"/>
        <v>10945157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21684519</v>
      </c>
      <c r="X27" s="31">
        <f t="shared" si="2"/>
        <v>30545568</v>
      </c>
      <c r="Y27" s="31">
        <f t="shared" si="2"/>
        <v>-8861049</v>
      </c>
      <c r="Z27" s="32">
        <f>+IF(X27&lt;&gt;0,+(Y27/X27)*100,0)</f>
        <v>-29.009278858392811</v>
      </c>
      <c r="AA27" s="33">
        <f>+AA14+AA26</f>
        <v>40727403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44569223</v>
      </c>
      <c r="D46" s="42">
        <f t="shared" si="6"/>
        <v>0</v>
      </c>
      <c r="E46" s="43">
        <f t="shared" si="6"/>
        <v>39496939</v>
      </c>
      <c r="F46" s="44">
        <f t="shared" si="6"/>
        <v>40727403</v>
      </c>
      <c r="G46" s="44">
        <f t="shared" si="6"/>
        <v>0</v>
      </c>
      <c r="H46" s="44">
        <f t="shared" si="6"/>
        <v>771154</v>
      </c>
      <c r="I46" s="44">
        <f t="shared" si="6"/>
        <v>763318</v>
      </c>
      <c r="J46" s="44">
        <f t="shared" si="6"/>
        <v>1534472</v>
      </c>
      <c r="K46" s="44">
        <f t="shared" si="6"/>
        <v>5188507</v>
      </c>
      <c r="L46" s="44">
        <f t="shared" si="6"/>
        <v>850373</v>
      </c>
      <c r="M46" s="44">
        <f t="shared" si="6"/>
        <v>3166010</v>
      </c>
      <c r="N46" s="44">
        <f t="shared" si="6"/>
        <v>9204890</v>
      </c>
      <c r="O46" s="44">
        <f t="shared" si="6"/>
        <v>5301740</v>
      </c>
      <c r="P46" s="44">
        <f t="shared" si="6"/>
        <v>949910</v>
      </c>
      <c r="Q46" s="44">
        <f t="shared" si="6"/>
        <v>4693507</v>
      </c>
      <c r="R46" s="44">
        <f t="shared" si="6"/>
        <v>10945157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21684519</v>
      </c>
      <c r="X46" s="44">
        <f t="shared" si="6"/>
        <v>30545568</v>
      </c>
      <c r="Y46" s="44">
        <f t="shared" si="6"/>
        <v>-8861049</v>
      </c>
      <c r="Z46" s="45">
        <f>+IF(X46&lt;&gt;0,+(Y46/X46)*100,0)</f>
        <v>-29.009278858392811</v>
      </c>
      <c r="AA46" s="46">
        <f>+AA27-AA45</f>
        <v>40727403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-890900</v>
      </c>
      <c r="D6" s="18"/>
      <c r="E6" s="19">
        <v>-240000</v>
      </c>
      <c r="F6" s="20">
        <v>-1000000</v>
      </c>
      <c r="G6" s="20">
        <v>-63600</v>
      </c>
      <c r="H6" s="20"/>
      <c r="I6" s="20">
        <v>-42400</v>
      </c>
      <c r="J6" s="20">
        <v>-106000</v>
      </c>
      <c r="K6" s="20">
        <v>-63600</v>
      </c>
      <c r="L6" s="20"/>
      <c r="M6" s="20">
        <v>-49500</v>
      </c>
      <c r="N6" s="20">
        <v>-113100</v>
      </c>
      <c r="O6" s="20">
        <v>-64800</v>
      </c>
      <c r="P6" s="20">
        <v>-22000</v>
      </c>
      <c r="Q6" s="20">
        <v>-95300</v>
      </c>
      <c r="R6" s="20">
        <v>-182100</v>
      </c>
      <c r="S6" s="20"/>
      <c r="T6" s="20"/>
      <c r="U6" s="20"/>
      <c r="V6" s="20"/>
      <c r="W6" s="20">
        <v>-401200</v>
      </c>
      <c r="X6" s="20">
        <v>-749997</v>
      </c>
      <c r="Y6" s="20">
        <v>348797</v>
      </c>
      <c r="Z6" s="21">
        <v>-46.506452692477431</v>
      </c>
      <c r="AA6" s="22">
        <v>-1000000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-890900</v>
      </c>
      <c r="D14" s="29">
        <f>SUM(D6:D13)</f>
        <v>0</v>
      </c>
      <c r="E14" s="30">
        <f t="shared" si="0"/>
        <v>-240000</v>
      </c>
      <c r="F14" s="31">
        <f t="shared" si="0"/>
        <v>-1000000</v>
      </c>
      <c r="G14" s="31">
        <f t="shared" si="0"/>
        <v>-63600</v>
      </c>
      <c r="H14" s="31">
        <f t="shared" si="0"/>
        <v>0</v>
      </c>
      <c r="I14" s="31">
        <f t="shared" si="0"/>
        <v>-42400</v>
      </c>
      <c r="J14" s="31">
        <f t="shared" si="0"/>
        <v>-106000</v>
      </c>
      <c r="K14" s="31">
        <f t="shared" si="0"/>
        <v>-63600</v>
      </c>
      <c r="L14" s="31">
        <f t="shared" si="0"/>
        <v>0</v>
      </c>
      <c r="M14" s="31">
        <f t="shared" si="0"/>
        <v>-49500</v>
      </c>
      <c r="N14" s="31">
        <f t="shared" si="0"/>
        <v>-113100</v>
      </c>
      <c r="O14" s="31">
        <f t="shared" si="0"/>
        <v>-64800</v>
      </c>
      <c r="P14" s="31">
        <f t="shared" si="0"/>
        <v>-22000</v>
      </c>
      <c r="Q14" s="31">
        <f t="shared" si="0"/>
        <v>-95300</v>
      </c>
      <c r="R14" s="31">
        <f t="shared" si="0"/>
        <v>-182100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-401200</v>
      </c>
      <c r="X14" s="31">
        <f t="shared" si="0"/>
        <v>-749997</v>
      </c>
      <c r="Y14" s="31">
        <f t="shared" si="0"/>
        <v>348797</v>
      </c>
      <c r="Z14" s="32">
        <f>+IF(X14&lt;&gt;0,+(Y14/X14)*100,0)</f>
        <v>-46.506452692477431</v>
      </c>
      <c r="AA14" s="33">
        <f>SUM(AA6:AA13)</f>
        <v>-1000000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-890900</v>
      </c>
      <c r="D27" s="29">
        <f>+D14+D26</f>
        <v>0</v>
      </c>
      <c r="E27" s="30">
        <f t="shared" si="2"/>
        <v>-240000</v>
      </c>
      <c r="F27" s="31">
        <f t="shared" si="2"/>
        <v>-1000000</v>
      </c>
      <c r="G27" s="31">
        <f t="shared" si="2"/>
        <v>-63600</v>
      </c>
      <c r="H27" s="31">
        <f t="shared" si="2"/>
        <v>0</v>
      </c>
      <c r="I27" s="31">
        <f t="shared" si="2"/>
        <v>-42400</v>
      </c>
      <c r="J27" s="31">
        <f t="shared" si="2"/>
        <v>-106000</v>
      </c>
      <c r="K27" s="31">
        <f t="shared" si="2"/>
        <v>-63600</v>
      </c>
      <c r="L27" s="31">
        <f t="shared" si="2"/>
        <v>0</v>
      </c>
      <c r="M27" s="31">
        <f t="shared" si="2"/>
        <v>-49500</v>
      </c>
      <c r="N27" s="31">
        <f t="shared" si="2"/>
        <v>-113100</v>
      </c>
      <c r="O27" s="31">
        <f t="shared" si="2"/>
        <v>-64800</v>
      </c>
      <c r="P27" s="31">
        <f t="shared" si="2"/>
        <v>-22000</v>
      </c>
      <c r="Q27" s="31">
        <f t="shared" si="2"/>
        <v>-95300</v>
      </c>
      <c r="R27" s="31">
        <f t="shared" si="2"/>
        <v>-182100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-401200</v>
      </c>
      <c r="X27" s="31">
        <f t="shared" si="2"/>
        <v>-749997</v>
      </c>
      <c r="Y27" s="31">
        <f t="shared" si="2"/>
        <v>348797</v>
      </c>
      <c r="Z27" s="32">
        <f>+IF(X27&lt;&gt;0,+(Y27/X27)*100,0)</f>
        <v>-46.506452692477431</v>
      </c>
      <c r="AA27" s="33">
        <f>+AA14+AA26</f>
        <v>-1000000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885900</v>
      </c>
      <c r="D33" s="18"/>
      <c r="E33" s="19">
        <v>480000</v>
      </c>
      <c r="F33" s="20"/>
      <c r="G33" s="20">
        <v>63600</v>
      </c>
      <c r="H33" s="20">
        <v>21200</v>
      </c>
      <c r="I33" s="20">
        <v>42400</v>
      </c>
      <c r="J33" s="20">
        <v>127200</v>
      </c>
      <c r="K33" s="20">
        <v>42400</v>
      </c>
      <c r="L33" s="20"/>
      <c r="M33" s="20">
        <v>49500</v>
      </c>
      <c r="N33" s="20">
        <v>91900</v>
      </c>
      <c r="O33" s="20"/>
      <c r="P33" s="20">
        <v>43200</v>
      </c>
      <c r="Q33" s="20">
        <v>22000</v>
      </c>
      <c r="R33" s="20">
        <v>65200</v>
      </c>
      <c r="S33" s="20"/>
      <c r="T33" s="20"/>
      <c r="U33" s="20"/>
      <c r="V33" s="20"/>
      <c r="W33" s="20">
        <v>284300</v>
      </c>
      <c r="X33" s="20"/>
      <c r="Y33" s="20">
        <v>284300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-890900</v>
      </c>
      <c r="D34" s="18"/>
      <c r="E34" s="19">
        <v>-240000</v>
      </c>
      <c r="F34" s="20"/>
      <c r="G34" s="20">
        <v>-63600</v>
      </c>
      <c r="H34" s="20"/>
      <c r="I34" s="20">
        <v>-42400</v>
      </c>
      <c r="J34" s="20">
        <v>-106000</v>
      </c>
      <c r="K34" s="20">
        <v>-63600</v>
      </c>
      <c r="L34" s="20"/>
      <c r="M34" s="20">
        <v>-49500</v>
      </c>
      <c r="N34" s="20">
        <v>-113100</v>
      </c>
      <c r="O34" s="20"/>
      <c r="P34" s="20"/>
      <c r="Q34" s="20"/>
      <c r="R34" s="20"/>
      <c r="S34" s="20"/>
      <c r="T34" s="20"/>
      <c r="U34" s="20"/>
      <c r="V34" s="20"/>
      <c r="W34" s="20">
        <v>-219100</v>
      </c>
      <c r="X34" s="20"/>
      <c r="Y34" s="20">
        <v>-219100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-5000</v>
      </c>
      <c r="D38" s="29">
        <f t="shared" ref="D38:Y38" si="3">SUM(D30:D37)</f>
        <v>0</v>
      </c>
      <c r="E38" s="30">
        <f t="shared" si="3"/>
        <v>240000</v>
      </c>
      <c r="F38" s="31">
        <f t="shared" si="3"/>
        <v>0</v>
      </c>
      <c r="G38" s="31">
        <f t="shared" si="3"/>
        <v>0</v>
      </c>
      <c r="H38" s="31">
        <f t="shared" si="3"/>
        <v>21200</v>
      </c>
      <c r="I38" s="31">
        <f t="shared" si="3"/>
        <v>0</v>
      </c>
      <c r="J38" s="31">
        <f t="shared" si="3"/>
        <v>21200</v>
      </c>
      <c r="K38" s="31">
        <f t="shared" si="3"/>
        <v>-21200</v>
      </c>
      <c r="L38" s="31">
        <f t="shared" si="3"/>
        <v>0</v>
      </c>
      <c r="M38" s="31">
        <f t="shared" si="3"/>
        <v>0</v>
      </c>
      <c r="N38" s="31">
        <f t="shared" si="3"/>
        <v>-21200</v>
      </c>
      <c r="O38" s="31">
        <f t="shared" si="3"/>
        <v>0</v>
      </c>
      <c r="P38" s="31">
        <f t="shared" si="3"/>
        <v>43200</v>
      </c>
      <c r="Q38" s="31">
        <f t="shared" si="3"/>
        <v>22000</v>
      </c>
      <c r="R38" s="31">
        <f t="shared" si="3"/>
        <v>65200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65200</v>
      </c>
      <c r="X38" s="31">
        <f t="shared" si="3"/>
        <v>0</v>
      </c>
      <c r="Y38" s="31">
        <f t="shared" si="3"/>
        <v>65200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-5000</v>
      </c>
      <c r="D45" s="29">
        <f>+D38+D44</f>
        <v>0</v>
      </c>
      <c r="E45" s="30">
        <f t="shared" si="5"/>
        <v>240000</v>
      </c>
      <c r="F45" s="31">
        <f t="shared" si="5"/>
        <v>0</v>
      </c>
      <c r="G45" s="31">
        <f t="shared" si="5"/>
        <v>0</v>
      </c>
      <c r="H45" s="31">
        <f t="shared" si="5"/>
        <v>21200</v>
      </c>
      <c r="I45" s="31">
        <f t="shared" si="5"/>
        <v>0</v>
      </c>
      <c r="J45" s="31">
        <f t="shared" si="5"/>
        <v>21200</v>
      </c>
      <c r="K45" s="31">
        <f t="shared" si="5"/>
        <v>-21200</v>
      </c>
      <c r="L45" s="31">
        <f t="shared" si="5"/>
        <v>0</v>
      </c>
      <c r="M45" s="31">
        <f t="shared" si="5"/>
        <v>0</v>
      </c>
      <c r="N45" s="31">
        <f t="shared" si="5"/>
        <v>-21200</v>
      </c>
      <c r="O45" s="31">
        <f t="shared" si="5"/>
        <v>0</v>
      </c>
      <c r="P45" s="31">
        <f t="shared" si="5"/>
        <v>43200</v>
      </c>
      <c r="Q45" s="31">
        <f t="shared" si="5"/>
        <v>22000</v>
      </c>
      <c r="R45" s="31">
        <f t="shared" si="5"/>
        <v>65200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65200</v>
      </c>
      <c r="X45" s="31">
        <f t="shared" si="5"/>
        <v>0</v>
      </c>
      <c r="Y45" s="31">
        <f t="shared" si="5"/>
        <v>65200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-885900</v>
      </c>
      <c r="D46" s="42">
        <f t="shared" si="6"/>
        <v>0</v>
      </c>
      <c r="E46" s="43">
        <f t="shared" si="6"/>
        <v>-480000</v>
      </c>
      <c r="F46" s="44">
        <f t="shared" si="6"/>
        <v>-1000000</v>
      </c>
      <c r="G46" s="44">
        <f t="shared" si="6"/>
        <v>-63600</v>
      </c>
      <c r="H46" s="44">
        <f t="shared" si="6"/>
        <v>-21200</v>
      </c>
      <c r="I46" s="44">
        <f t="shared" si="6"/>
        <v>-42400</v>
      </c>
      <c r="J46" s="44">
        <f t="shared" si="6"/>
        <v>-127200</v>
      </c>
      <c r="K46" s="44">
        <f t="shared" si="6"/>
        <v>-42400</v>
      </c>
      <c r="L46" s="44">
        <f t="shared" si="6"/>
        <v>0</v>
      </c>
      <c r="M46" s="44">
        <f t="shared" si="6"/>
        <v>-49500</v>
      </c>
      <c r="N46" s="44">
        <f t="shared" si="6"/>
        <v>-91900</v>
      </c>
      <c r="O46" s="44">
        <f t="shared" si="6"/>
        <v>-64800</v>
      </c>
      <c r="P46" s="44">
        <f t="shared" si="6"/>
        <v>-65200</v>
      </c>
      <c r="Q46" s="44">
        <f t="shared" si="6"/>
        <v>-117300</v>
      </c>
      <c r="R46" s="44">
        <f t="shared" si="6"/>
        <v>-247300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-466400</v>
      </c>
      <c r="X46" s="44">
        <f t="shared" si="6"/>
        <v>-749997</v>
      </c>
      <c r="Y46" s="44">
        <f t="shared" si="6"/>
        <v>283597</v>
      </c>
      <c r="Z46" s="45">
        <f>+IF(X46&lt;&gt;0,+(Y46/X46)*100,0)</f>
        <v>-37.813084585671675</v>
      </c>
      <c r="AA46" s="46">
        <f>+AA27-AA45</f>
        <v>-1000000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156206077</v>
      </c>
      <c r="D8" s="18"/>
      <c r="E8" s="19">
        <v>250048675</v>
      </c>
      <c r="F8" s="20">
        <v>250048675</v>
      </c>
      <c r="G8" s="20">
        <v>-8392121</v>
      </c>
      <c r="H8" s="20">
        <v>-134679618</v>
      </c>
      <c r="I8" s="20">
        <v>11933332</v>
      </c>
      <c r="J8" s="20">
        <v>-131138407</v>
      </c>
      <c r="K8" s="20">
        <v>5615619</v>
      </c>
      <c r="L8" s="20">
        <v>16405302</v>
      </c>
      <c r="M8" s="20">
        <v>11543429</v>
      </c>
      <c r="N8" s="20">
        <v>33564350</v>
      </c>
      <c r="O8" s="20">
        <v>23942782</v>
      </c>
      <c r="P8" s="20">
        <v>11449737</v>
      </c>
      <c r="Q8" s="20">
        <v>8840097</v>
      </c>
      <c r="R8" s="20">
        <v>44232616</v>
      </c>
      <c r="S8" s="20"/>
      <c r="T8" s="20"/>
      <c r="U8" s="20"/>
      <c r="V8" s="20"/>
      <c r="W8" s="20">
        <v>-53341441</v>
      </c>
      <c r="X8" s="20">
        <v>187536546</v>
      </c>
      <c r="Y8" s="20">
        <v>-240877987</v>
      </c>
      <c r="Z8" s="21">
        <v>-128.44322460753864</v>
      </c>
      <c r="AA8" s="22">
        <v>250048675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1125689</v>
      </c>
      <c r="D11" s="18"/>
      <c r="E11" s="19">
        <v>514577</v>
      </c>
      <c r="F11" s="20">
        <v>514577</v>
      </c>
      <c r="G11" s="20">
        <v>516503</v>
      </c>
      <c r="H11" s="20">
        <v>609896</v>
      </c>
      <c r="I11" s="20"/>
      <c r="J11" s="20">
        <v>1126399</v>
      </c>
      <c r="K11" s="20"/>
      <c r="L11" s="20">
        <v>-712</v>
      </c>
      <c r="M11" s="20"/>
      <c r="N11" s="20">
        <v>-712</v>
      </c>
      <c r="O11" s="20"/>
      <c r="P11" s="20"/>
      <c r="Q11" s="20"/>
      <c r="R11" s="20"/>
      <c r="S11" s="20"/>
      <c r="T11" s="20"/>
      <c r="U11" s="20"/>
      <c r="V11" s="20"/>
      <c r="W11" s="20">
        <v>1125687</v>
      </c>
      <c r="X11" s="20">
        <v>385965</v>
      </c>
      <c r="Y11" s="20">
        <v>739722</v>
      </c>
      <c r="Z11" s="21">
        <v>191.65520189654501</v>
      </c>
      <c r="AA11" s="22">
        <v>514577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157331766</v>
      </c>
      <c r="D14" s="29">
        <f>SUM(D6:D13)</f>
        <v>0</v>
      </c>
      <c r="E14" s="30">
        <f t="shared" si="0"/>
        <v>250563252</v>
      </c>
      <c r="F14" s="31">
        <f t="shared" si="0"/>
        <v>250563252</v>
      </c>
      <c r="G14" s="31">
        <f t="shared" si="0"/>
        <v>-7875618</v>
      </c>
      <c r="H14" s="31">
        <f t="shared" si="0"/>
        <v>-134069722</v>
      </c>
      <c r="I14" s="31">
        <f t="shared" si="0"/>
        <v>11933332</v>
      </c>
      <c r="J14" s="31">
        <f t="shared" si="0"/>
        <v>-130012008</v>
      </c>
      <c r="K14" s="31">
        <f t="shared" si="0"/>
        <v>5615619</v>
      </c>
      <c r="L14" s="31">
        <f t="shared" si="0"/>
        <v>16404590</v>
      </c>
      <c r="M14" s="31">
        <f t="shared" si="0"/>
        <v>11543429</v>
      </c>
      <c r="N14" s="31">
        <f t="shared" si="0"/>
        <v>33563638</v>
      </c>
      <c r="O14" s="31">
        <f t="shared" si="0"/>
        <v>23942782</v>
      </c>
      <c r="P14" s="31">
        <f t="shared" si="0"/>
        <v>11449737</v>
      </c>
      <c r="Q14" s="31">
        <f t="shared" si="0"/>
        <v>8840097</v>
      </c>
      <c r="R14" s="31">
        <f t="shared" si="0"/>
        <v>44232616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-52215754</v>
      </c>
      <c r="X14" s="31">
        <f t="shared" si="0"/>
        <v>187922511</v>
      </c>
      <c r="Y14" s="31">
        <f t="shared" si="0"/>
        <v>-240138265</v>
      </c>
      <c r="Z14" s="32">
        <f>+IF(X14&lt;&gt;0,+(Y14/X14)*100,0)</f>
        <v>-127.78578985675644</v>
      </c>
      <c r="AA14" s="33">
        <f>SUM(AA6:AA13)</f>
        <v>250563252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8793779813</v>
      </c>
      <c r="D18" s="18"/>
      <c r="E18" s="19">
        <v>11574593563</v>
      </c>
      <c r="F18" s="20">
        <v>11605307913</v>
      </c>
      <c r="G18" s="24">
        <v>8916924680</v>
      </c>
      <c r="H18" s="24">
        <v>-9666310</v>
      </c>
      <c r="I18" s="24">
        <v>74714417</v>
      </c>
      <c r="J18" s="20">
        <v>8981972787</v>
      </c>
      <c r="K18" s="24">
        <v>65539193</v>
      </c>
      <c r="L18" s="24">
        <v>58068261</v>
      </c>
      <c r="M18" s="20">
        <v>139823464</v>
      </c>
      <c r="N18" s="24">
        <v>263430918</v>
      </c>
      <c r="O18" s="24">
        <v>10689217</v>
      </c>
      <c r="P18" s="24">
        <v>40334013</v>
      </c>
      <c r="Q18" s="20">
        <v>122951282</v>
      </c>
      <c r="R18" s="24">
        <v>173974512</v>
      </c>
      <c r="S18" s="24"/>
      <c r="T18" s="20"/>
      <c r="U18" s="24"/>
      <c r="V18" s="24"/>
      <c r="W18" s="24">
        <v>9419378217</v>
      </c>
      <c r="X18" s="20">
        <v>8746823549</v>
      </c>
      <c r="Y18" s="24">
        <v>672554668</v>
      </c>
      <c r="Z18" s="25">
        <v>7.6891303938204096</v>
      </c>
      <c r="AA18" s="26">
        <v>11605307913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8793779813</v>
      </c>
      <c r="D26" s="29">
        <f t="shared" ref="D26:Y26" si="1">SUM(D16:D25)</f>
        <v>0</v>
      </c>
      <c r="E26" s="35">
        <f t="shared" si="1"/>
        <v>11574593563</v>
      </c>
      <c r="F26" s="36">
        <f t="shared" si="1"/>
        <v>11605307913</v>
      </c>
      <c r="G26" s="36">
        <f t="shared" si="1"/>
        <v>8916924680</v>
      </c>
      <c r="H26" s="36">
        <f t="shared" si="1"/>
        <v>-9666310</v>
      </c>
      <c r="I26" s="36">
        <f t="shared" si="1"/>
        <v>74714417</v>
      </c>
      <c r="J26" s="36">
        <f t="shared" si="1"/>
        <v>8981972787</v>
      </c>
      <c r="K26" s="36">
        <f t="shared" si="1"/>
        <v>65539193</v>
      </c>
      <c r="L26" s="36">
        <f t="shared" si="1"/>
        <v>58068261</v>
      </c>
      <c r="M26" s="36">
        <f t="shared" si="1"/>
        <v>139823464</v>
      </c>
      <c r="N26" s="36">
        <f t="shared" si="1"/>
        <v>263430918</v>
      </c>
      <c r="O26" s="36">
        <f t="shared" si="1"/>
        <v>10689217</v>
      </c>
      <c r="P26" s="36">
        <f t="shared" si="1"/>
        <v>40334013</v>
      </c>
      <c r="Q26" s="36">
        <f t="shared" si="1"/>
        <v>122951282</v>
      </c>
      <c r="R26" s="36">
        <f t="shared" si="1"/>
        <v>173974512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9419378217</v>
      </c>
      <c r="X26" s="36">
        <f t="shared" si="1"/>
        <v>8746823549</v>
      </c>
      <c r="Y26" s="36">
        <f t="shared" si="1"/>
        <v>672554668</v>
      </c>
      <c r="Z26" s="37">
        <f>+IF(X26&lt;&gt;0,+(Y26/X26)*100,0)</f>
        <v>7.6891303938204096</v>
      </c>
      <c r="AA26" s="38">
        <f>SUM(AA16:AA25)</f>
        <v>11605307913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8951111579</v>
      </c>
      <c r="D27" s="29">
        <f>+D14+D26</f>
        <v>0</v>
      </c>
      <c r="E27" s="30">
        <f t="shared" si="2"/>
        <v>11825156815</v>
      </c>
      <c r="F27" s="31">
        <f t="shared" si="2"/>
        <v>11855871165</v>
      </c>
      <c r="G27" s="31">
        <f t="shared" si="2"/>
        <v>8909049062</v>
      </c>
      <c r="H27" s="31">
        <f t="shared" si="2"/>
        <v>-143736032</v>
      </c>
      <c r="I27" s="31">
        <f t="shared" si="2"/>
        <v>86647749</v>
      </c>
      <c r="J27" s="31">
        <f t="shared" si="2"/>
        <v>8851960779</v>
      </c>
      <c r="K27" s="31">
        <f t="shared" si="2"/>
        <v>71154812</v>
      </c>
      <c r="L27" s="31">
        <f t="shared" si="2"/>
        <v>74472851</v>
      </c>
      <c r="M27" s="31">
        <f t="shared" si="2"/>
        <v>151366893</v>
      </c>
      <c r="N27" s="31">
        <f t="shared" si="2"/>
        <v>296994556</v>
      </c>
      <c r="O27" s="31">
        <f t="shared" si="2"/>
        <v>34631999</v>
      </c>
      <c r="P27" s="31">
        <f t="shared" si="2"/>
        <v>51783750</v>
      </c>
      <c r="Q27" s="31">
        <f t="shared" si="2"/>
        <v>131791379</v>
      </c>
      <c r="R27" s="31">
        <f t="shared" si="2"/>
        <v>218207128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9367162463</v>
      </c>
      <c r="X27" s="31">
        <f t="shared" si="2"/>
        <v>8934746060</v>
      </c>
      <c r="Y27" s="31">
        <f t="shared" si="2"/>
        <v>432416403</v>
      </c>
      <c r="Z27" s="32">
        <f>+IF(X27&lt;&gt;0,+(Y27/X27)*100,0)</f>
        <v>4.8397167652686486</v>
      </c>
      <c r="AA27" s="33">
        <f>+AA14+AA26</f>
        <v>11855871165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4451794</v>
      </c>
      <c r="D32" s="18"/>
      <c r="E32" s="19">
        <v>4244492</v>
      </c>
      <c r="F32" s="20">
        <v>4244492</v>
      </c>
      <c r="G32" s="20">
        <v>4497053</v>
      </c>
      <c r="H32" s="20">
        <v>30970</v>
      </c>
      <c r="I32" s="20">
        <v>8918</v>
      </c>
      <c r="J32" s="20">
        <v>4536941</v>
      </c>
      <c r="K32" s="20">
        <v>40114</v>
      </c>
      <c r="L32" s="20">
        <v>13543</v>
      </c>
      <c r="M32" s="20">
        <v>17243</v>
      </c>
      <c r="N32" s="20">
        <v>70900</v>
      </c>
      <c r="O32" s="20">
        <v>17514</v>
      </c>
      <c r="P32" s="20">
        <v>17940</v>
      </c>
      <c r="Q32" s="20">
        <v>16328</v>
      </c>
      <c r="R32" s="20">
        <v>51782</v>
      </c>
      <c r="S32" s="20"/>
      <c r="T32" s="20"/>
      <c r="U32" s="20"/>
      <c r="V32" s="20"/>
      <c r="W32" s="20">
        <v>4659623</v>
      </c>
      <c r="X32" s="20">
        <v>3183354</v>
      </c>
      <c r="Y32" s="20">
        <v>1476269</v>
      </c>
      <c r="Z32" s="21">
        <v>46.374641337407027</v>
      </c>
      <c r="AA32" s="22">
        <v>4244492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5478798</v>
      </c>
      <c r="D34" s="18"/>
      <c r="E34" s="19"/>
      <c r="F34" s="20"/>
      <c r="G34" s="20">
        <v>1360971000</v>
      </c>
      <c r="H34" s="20">
        <v>-1031343202</v>
      </c>
      <c r="I34" s="20"/>
      <c r="J34" s="20">
        <v>329627798</v>
      </c>
      <c r="K34" s="20">
        <v>191433000</v>
      </c>
      <c r="L34" s="20">
        <v>106231000</v>
      </c>
      <c r="M34" s="20">
        <v>175985000</v>
      </c>
      <c r="N34" s="20">
        <v>473649000</v>
      </c>
      <c r="O34" s="20"/>
      <c r="P34" s="20"/>
      <c r="Q34" s="20">
        <v>276108000</v>
      </c>
      <c r="R34" s="20">
        <v>276108000</v>
      </c>
      <c r="S34" s="20"/>
      <c r="T34" s="20"/>
      <c r="U34" s="20"/>
      <c r="V34" s="20"/>
      <c r="W34" s="20">
        <v>1079384798</v>
      </c>
      <c r="X34" s="20">
        <v>-27</v>
      </c>
      <c r="Y34" s="20">
        <v>1079384825</v>
      </c>
      <c r="Z34" s="21">
        <v>-3997721574.0740738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9930592</v>
      </c>
      <c r="D38" s="29">
        <f t="shared" ref="D38:Y38" si="3">SUM(D30:D37)</f>
        <v>0</v>
      </c>
      <c r="E38" s="30">
        <f t="shared" si="3"/>
        <v>4244492</v>
      </c>
      <c r="F38" s="31">
        <f t="shared" si="3"/>
        <v>4244492</v>
      </c>
      <c r="G38" s="31">
        <f t="shared" si="3"/>
        <v>1365468053</v>
      </c>
      <c r="H38" s="31">
        <f t="shared" si="3"/>
        <v>-1031312232</v>
      </c>
      <c r="I38" s="31">
        <f t="shared" si="3"/>
        <v>8918</v>
      </c>
      <c r="J38" s="31">
        <f t="shared" si="3"/>
        <v>334164739</v>
      </c>
      <c r="K38" s="31">
        <f t="shared" si="3"/>
        <v>191473114</v>
      </c>
      <c r="L38" s="31">
        <f t="shared" si="3"/>
        <v>106244543</v>
      </c>
      <c r="M38" s="31">
        <f t="shared" si="3"/>
        <v>176002243</v>
      </c>
      <c r="N38" s="31">
        <f t="shared" si="3"/>
        <v>473719900</v>
      </c>
      <c r="O38" s="31">
        <f t="shared" si="3"/>
        <v>17514</v>
      </c>
      <c r="P38" s="31">
        <f t="shared" si="3"/>
        <v>17940</v>
      </c>
      <c r="Q38" s="31">
        <f t="shared" si="3"/>
        <v>276124328</v>
      </c>
      <c r="R38" s="31">
        <f t="shared" si="3"/>
        <v>276159782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1084044421</v>
      </c>
      <c r="X38" s="31">
        <f t="shared" si="3"/>
        <v>3183327</v>
      </c>
      <c r="Y38" s="31">
        <f t="shared" si="3"/>
        <v>1080861094</v>
      </c>
      <c r="Z38" s="32">
        <f>+IF(X38&lt;&gt;0,+(Y38/X38)*100,0)</f>
        <v>33953.819196080076</v>
      </c>
      <c r="AA38" s="33">
        <f>SUM(AA30:AA37)</f>
        <v>4244492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9930592</v>
      </c>
      <c r="D45" s="29">
        <f>+D38+D44</f>
        <v>0</v>
      </c>
      <c r="E45" s="30">
        <f t="shared" si="5"/>
        <v>4244492</v>
      </c>
      <c r="F45" s="31">
        <f t="shared" si="5"/>
        <v>4244492</v>
      </c>
      <c r="G45" s="31">
        <f t="shared" si="5"/>
        <v>1365468053</v>
      </c>
      <c r="H45" s="31">
        <f t="shared" si="5"/>
        <v>-1031312232</v>
      </c>
      <c r="I45" s="31">
        <f t="shared" si="5"/>
        <v>8918</v>
      </c>
      <c r="J45" s="31">
        <f t="shared" si="5"/>
        <v>334164739</v>
      </c>
      <c r="K45" s="31">
        <f t="shared" si="5"/>
        <v>191473114</v>
      </c>
      <c r="L45" s="31">
        <f t="shared" si="5"/>
        <v>106244543</v>
      </c>
      <c r="M45" s="31">
        <f t="shared" si="5"/>
        <v>176002243</v>
      </c>
      <c r="N45" s="31">
        <f t="shared" si="5"/>
        <v>473719900</v>
      </c>
      <c r="O45" s="31">
        <f t="shared" si="5"/>
        <v>17514</v>
      </c>
      <c r="P45" s="31">
        <f t="shared" si="5"/>
        <v>17940</v>
      </c>
      <c r="Q45" s="31">
        <f t="shared" si="5"/>
        <v>276124328</v>
      </c>
      <c r="R45" s="31">
        <f t="shared" si="5"/>
        <v>276159782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1084044421</v>
      </c>
      <c r="X45" s="31">
        <f t="shared" si="5"/>
        <v>3183327</v>
      </c>
      <c r="Y45" s="31">
        <f t="shared" si="5"/>
        <v>1080861094</v>
      </c>
      <c r="Z45" s="32">
        <f>+IF(X45&lt;&gt;0,+(Y45/X45)*100,0)</f>
        <v>33953.819196080076</v>
      </c>
      <c r="AA45" s="33">
        <f>+AA38+AA44</f>
        <v>4244492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8941180987</v>
      </c>
      <c r="D46" s="42">
        <f t="shared" si="6"/>
        <v>0</v>
      </c>
      <c r="E46" s="43">
        <f t="shared" si="6"/>
        <v>11820912323</v>
      </c>
      <c r="F46" s="44">
        <f t="shared" si="6"/>
        <v>11851626673</v>
      </c>
      <c r="G46" s="44">
        <f t="shared" si="6"/>
        <v>7543581009</v>
      </c>
      <c r="H46" s="44">
        <f t="shared" si="6"/>
        <v>887576200</v>
      </c>
      <c r="I46" s="44">
        <f t="shared" si="6"/>
        <v>86638831</v>
      </c>
      <c r="J46" s="44">
        <f t="shared" si="6"/>
        <v>8517796040</v>
      </c>
      <c r="K46" s="44">
        <f t="shared" si="6"/>
        <v>-120318302</v>
      </c>
      <c r="L46" s="44">
        <f t="shared" si="6"/>
        <v>-31771692</v>
      </c>
      <c r="M46" s="44">
        <f t="shared" si="6"/>
        <v>-24635350</v>
      </c>
      <c r="N46" s="44">
        <f t="shared" si="6"/>
        <v>-176725344</v>
      </c>
      <c r="O46" s="44">
        <f t="shared" si="6"/>
        <v>34614485</v>
      </c>
      <c r="P46" s="44">
        <f t="shared" si="6"/>
        <v>51765810</v>
      </c>
      <c r="Q46" s="44">
        <f t="shared" si="6"/>
        <v>-144332949</v>
      </c>
      <c r="R46" s="44">
        <f t="shared" si="6"/>
        <v>-57952654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8283118042</v>
      </c>
      <c r="X46" s="44">
        <f t="shared" si="6"/>
        <v>8931562733</v>
      </c>
      <c r="Y46" s="44">
        <f t="shared" si="6"/>
        <v>-648444691</v>
      </c>
      <c r="Z46" s="45">
        <f>+IF(X46&lt;&gt;0,+(Y46/X46)*100,0)</f>
        <v>-7.2601482000921411</v>
      </c>
      <c r="AA46" s="46">
        <f>+AA27-AA45</f>
        <v>11851626673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1004267045</v>
      </c>
      <c r="D48" s="18"/>
      <c r="E48" s="19">
        <v>12071914540</v>
      </c>
      <c r="F48" s="20">
        <v>12082250092</v>
      </c>
      <c r="G48" s="20">
        <v>732857157</v>
      </c>
      <c r="H48" s="20">
        <v>704159828</v>
      </c>
      <c r="I48" s="20">
        <v>-13043204</v>
      </c>
      <c r="J48" s="20">
        <v>1423973781</v>
      </c>
      <c r="K48" s="20">
        <v>-21187624</v>
      </c>
      <c r="L48" s="20">
        <v>-34394711</v>
      </c>
      <c r="M48" s="20">
        <v>-35652974</v>
      </c>
      <c r="N48" s="20">
        <v>-91235309</v>
      </c>
      <c r="O48" s="20">
        <v>-5680176</v>
      </c>
      <c r="P48" s="20">
        <v>-23215398</v>
      </c>
      <c r="Q48" s="20">
        <v>-21862972</v>
      </c>
      <c r="R48" s="20">
        <v>-50758546</v>
      </c>
      <c r="S48" s="20"/>
      <c r="T48" s="20"/>
      <c r="U48" s="20"/>
      <c r="V48" s="20"/>
      <c r="W48" s="20">
        <v>1281979926</v>
      </c>
      <c r="X48" s="20">
        <v>9061687539</v>
      </c>
      <c r="Y48" s="20">
        <v>-7779707613</v>
      </c>
      <c r="Z48" s="47">
        <v>-85.852746296067139</v>
      </c>
      <c r="AA48" s="22">
        <v>12082250092</v>
      </c>
    </row>
    <row r="49" spans="1:27" x14ac:dyDescent="0.25">
      <c r="A49" s="23" t="s">
        <v>75</v>
      </c>
      <c r="B49" s="17" t="s">
        <v>33</v>
      </c>
      <c r="C49" s="18">
        <v>17977458</v>
      </c>
      <c r="D49" s="18"/>
      <c r="E49" s="19">
        <v>17977458</v>
      </c>
      <c r="F49" s="20">
        <v>17977458</v>
      </c>
      <c r="G49" s="20">
        <v>17977458</v>
      </c>
      <c r="H49" s="20"/>
      <c r="I49" s="20"/>
      <c r="J49" s="20">
        <v>17977458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17977458</v>
      </c>
      <c r="X49" s="20">
        <v>13483089</v>
      </c>
      <c r="Y49" s="20">
        <v>4494369</v>
      </c>
      <c r="Z49" s="47">
        <v>33.333377833521681</v>
      </c>
      <c r="AA49" s="22">
        <v>17977458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1022244503</v>
      </c>
      <c r="D51" s="50">
        <f t="shared" ref="D51:Y51" si="7">SUM(D48:D50)</f>
        <v>0</v>
      </c>
      <c r="E51" s="51">
        <f t="shared" si="7"/>
        <v>12089891998</v>
      </c>
      <c r="F51" s="52">
        <f t="shared" si="7"/>
        <v>12100227550</v>
      </c>
      <c r="G51" s="52">
        <f t="shared" si="7"/>
        <v>750834615</v>
      </c>
      <c r="H51" s="52">
        <f t="shared" si="7"/>
        <v>704159828</v>
      </c>
      <c r="I51" s="52">
        <f t="shared" si="7"/>
        <v>-13043204</v>
      </c>
      <c r="J51" s="52">
        <f t="shared" si="7"/>
        <v>1441951239</v>
      </c>
      <c r="K51" s="52">
        <f t="shared" si="7"/>
        <v>-21187624</v>
      </c>
      <c r="L51" s="52">
        <f t="shared" si="7"/>
        <v>-34394711</v>
      </c>
      <c r="M51" s="52">
        <f t="shared" si="7"/>
        <v>-35652974</v>
      </c>
      <c r="N51" s="52">
        <f t="shared" si="7"/>
        <v>-91235309</v>
      </c>
      <c r="O51" s="52">
        <f t="shared" si="7"/>
        <v>-5680176</v>
      </c>
      <c r="P51" s="52">
        <f t="shared" si="7"/>
        <v>-23215398</v>
      </c>
      <c r="Q51" s="52">
        <f t="shared" si="7"/>
        <v>-21862972</v>
      </c>
      <c r="R51" s="52">
        <f t="shared" si="7"/>
        <v>-50758546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1299957384</v>
      </c>
      <c r="X51" s="52">
        <f t="shared" si="7"/>
        <v>9075170628</v>
      </c>
      <c r="Y51" s="52">
        <f t="shared" si="7"/>
        <v>-7775213244</v>
      </c>
      <c r="Z51" s="53">
        <f>+IF(X51&lt;&gt;0,+(Y51/X51)*100,0)</f>
        <v>-85.675670053087629</v>
      </c>
      <c r="AA51" s="54">
        <f>SUM(AA48:AA50)</f>
        <v>12100227550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-652000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-488997</v>
      </c>
      <c r="Y6" s="20">
        <v>488997</v>
      </c>
      <c r="Z6" s="21">
        <v>-100</v>
      </c>
      <c r="AA6" s="22">
        <v>-652000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-652000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-488997</v>
      </c>
      <c r="Y14" s="31">
        <f t="shared" si="0"/>
        <v>488997</v>
      </c>
      <c r="Z14" s="32">
        <f>+IF(X14&lt;&gt;0,+(Y14/X14)*100,0)</f>
        <v>-100</v>
      </c>
      <c r="AA14" s="33">
        <f>SUM(AA6:AA13)</f>
        <v>-652000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>
        <v>276000</v>
      </c>
      <c r="J18" s="20">
        <v>276000</v>
      </c>
      <c r="K18" s="24"/>
      <c r="L18" s="24"/>
      <c r="M18" s="20">
        <v>376000</v>
      </c>
      <c r="N18" s="24">
        <v>376000</v>
      </c>
      <c r="O18" s="24">
        <v>-652000</v>
      </c>
      <c r="P18" s="24"/>
      <c r="Q18" s="20"/>
      <c r="R18" s="24">
        <v>-652000</v>
      </c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276000</v>
      </c>
      <c r="J26" s="36">
        <f t="shared" si="1"/>
        <v>276000</v>
      </c>
      <c r="K26" s="36">
        <f t="shared" si="1"/>
        <v>0</v>
      </c>
      <c r="L26" s="36">
        <f t="shared" si="1"/>
        <v>0</v>
      </c>
      <c r="M26" s="36">
        <f t="shared" si="1"/>
        <v>376000</v>
      </c>
      <c r="N26" s="36">
        <f t="shared" si="1"/>
        <v>376000</v>
      </c>
      <c r="O26" s="36">
        <f t="shared" si="1"/>
        <v>-652000</v>
      </c>
      <c r="P26" s="36">
        <f t="shared" si="1"/>
        <v>0</v>
      </c>
      <c r="Q26" s="36">
        <f t="shared" si="1"/>
        <v>0</v>
      </c>
      <c r="R26" s="36">
        <f t="shared" si="1"/>
        <v>-652000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-652000</v>
      </c>
      <c r="G27" s="31">
        <f t="shared" si="2"/>
        <v>0</v>
      </c>
      <c r="H27" s="31">
        <f t="shared" si="2"/>
        <v>0</v>
      </c>
      <c r="I27" s="31">
        <f t="shared" si="2"/>
        <v>276000</v>
      </c>
      <c r="J27" s="31">
        <f t="shared" si="2"/>
        <v>276000</v>
      </c>
      <c r="K27" s="31">
        <f t="shared" si="2"/>
        <v>0</v>
      </c>
      <c r="L27" s="31">
        <f t="shared" si="2"/>
        <v>0</v>
      </c>
      <c r="M27" s="31">
        <f t="shared" si="2"/>
        <v>376000</v>
      </c>
      <c r="N27" s="31">
        <f t="shared" si="2"/>
        <v>376000</v>
      </c>
      <c r="O27" s="31">
        <f t="shared" si="2"/>
        <v>-652000</v>
      </c>
      <c r="P27" s="31">
        <f t="shared" si="2"/>
        <v>0</v>
      </c>
      <c r="Q27" s="31">
        <f t="shared" si="2"/>
        <v>0</v>
      </c>
      <c r="R27" s="31">
        <f t="shared" si="2"/>
        <v>-652000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-488997</v>
      </c>
      <c r="Y27" s="31">
        <f t="shared" si="2"/>
        <v>488997</v>
      </c>
      <c r="Z27" s="32">
        <f>+IF(X27&lt;&gt;0,+(Y27/X27)*100,0)</f>
        <v>-100</v>
      </c>
      <c r="AA27" s="33">
        <f>+AA14+AA26</f>
        <v>-652000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-652000</v>
      </c>
      <c r="G46" s="44">
        <f t="shared" si="6"/>
        <v>0</v>
      </c>
      <c r="H46" s="44">
        <f t="shared" si="6"/>
        <v>0</v>
      </c>
      <c r="I46" s="44">
        <f t="shared" si="6"/>
        <v>276000</v>
      </c>
      <c r="J46" s="44">
        <f t="shared" si="6"/>
        <v>276000</v>
      </c>
      <c r="K46" s="44">
        <f t="shared" si="6"/>
        <v>0</v>
      </c>
      <c r="L46" s="44">
        <f t="shared" si="6"/>
        <v>0</v>
      </c>
      <c r="M46" s="44">
        <f t="shared" si="6"/>
        <v>376000</v>
      </c>
      <c r="N46" s="44">
        <f t="shared" si="6"/>
        <v>376000</v>
      </c>
      <c r="O46" s="44">
        <f t="shared" si="6"/>
        <v>-652000</v>
      </c>
      <c r="P46" s="44">
        <f t="shared" si="6"/>
        <v>0</v>
      </c>
      <c r="Q46" s="44">
        <f t="shared" si="6"/>
        <v>0</v>
      </c>
      <c r="R46" s="44">
        <f t="shared" si="6"/>
        <v>-652000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-488997</v>
      </c>
      <c r="Y46" s="44">
        <f t="shared" si="6"/>
        <v>488997</v>
      </c>
      <c r="Z46" s="45">
        <f>+IF(X46&lt;&gt;0,+(Y46/X46)*100,0)</f>
        <v>-100</v>
      </c>
      <c r="AA46" s="46">
        <f>+AA27-AA45</f>
        <v>-652000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-3602621762</v>
      </c>
      <c r="D6" s="18"/>
      <c r="E6" s="19">
        <v>-640433442</v>
      </c>
      <c r="F6" s="20">
        <v>-656332087</v>
      </c>
      <c r="G6" s="20">
        <v>-3526695989</v>
      </c>
      <c r="H6" s="20">
        <v>-60566989</v>
      </c>
      <c r="I6" s="20">
        <v>47377317</v>
      </c>
      <c r="J6" s="20">
        <v>-3539885661</v>
      </c>
      <c r="K6" s="20">
        <v>-43021986</v>
      </c>
      <c r="L6" s="20">
        <v>-62912328</v>
      </c>
      <c r="M6" s="20">
        <v>37872536</v>
      </c>
      <c r="N6" s="20">
        <v>-68061778</v>
      </c>
      <c r="O6" s="20">
        <v>-54547979</v>
      </c>
      <c r="P6" s="20">
        <v>-45966160</v>
      </c>
      <c r="Q6" s="20">
        <v>48432096</v>
      </c>
      <c r="R6" s="20">
        <v>-52082043</v>
      </c>
      <c r="S6" s="20"/>
      <c r="T6" s="20"/>
      <c r="U6" s="20"/>
      <c r="V6" s="20"/>
      <c r="W6" s="20">
        <v>-3660029482</v>
      </c>
      <c r="X6" s="20">
        <v>-486684609</v>
      </c>
      <c r="Y6" s="20">
        <v>-3173344873</v>
      </c>
      <c r="Z6" s="21">
        <v>652.0331266526656</v>
      </c>
      <c r="AA6" s="22">
        <v>-656332087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90689806</v>
      </c>
      <c r="D8" s="18"/>
      <c r="E8" s="19">
        <v>-1911799</v>
      </c>
      <c r="F8" s="20">
        <v>-3437022</v>
      </c>
      <c r="G8" s="20">
        <v>86598451</v>
      </c>
      <c r="H8" s="20">
        <v>2265218</v>
      </c>
      <c r="I8" s="20">
        <v>-2914821</v>
      </c>
      <c r="J8" s="20">
        <v>85948848</v>
      </c>
      <c r="K8" s="20">
        <v>1716034</v>
      </c>
      <c r="L8" s="20">
        <v>2794595</v>
      </c>
      <c r="M8" s="20">
        <v>-3696802</v>
      </c>
      <c r="N8" s="20">
        <v>813827</v>
      </c>
      <c r="O8" s="20">
        <v>1852499</v>
      </c>
      <c r="P8" s="20">
        <v>1847362</v>
      </c>
      <c r="Q8" s="20">
        <v>3985763</v>
      </c>
      <c r="R8" s="20">
        <v>7685624</v>
      </c>
      <c r="S8" s="20"/>
      <c r="T8" s="20"/>
      <c r="U8" s="20"/>
      <c r="V8" s="20"/>
      <c r="W8" s="20">
        <v>94448299</v>
      </c>
      <c r="X8" s="20">
        <v>-2043943</v>
      </c>
      <c r="Y8" s="20">
        <v>96492242</v>
      </c>
      <c r="Z8" s="21">
        <v>-4720.8871284571051</v>
      </c>
      <c r="AA8" s="22">
        <v>-3437022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13465333</v>
      </c>
      <c r="D11" s="18"/>
      <c r="E11" s="19">
        <v>22754871</v>
      </c>
      <c r="F11" s="20">
        <v>22954871</v>
      </c>
      <c r="G11" s="20">
        <v>13468593</v>
      </c>
      <c r="H11" s="20">
        <v>-3260</v>
      </c>
      <c r="I11" s="20"/>
      <c r="J11" s="20">
        <v>13465333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13465333</v>
      </c>
      <c r="X11" s="20">
        <v>22879871</v>
      </c>
      <c r="Y11" s="20">
        <v>-9414538</v>
      </c>
      <c r="Z11" s="21">
        <v>-41.147688288976802</v>
      </c>
      <c r="AA11" s="22">
        <v>22954871</v>
      </c>
    </row>
    <row r="12" spans="1:27" x14ac:dyDescent="0.25">
      <c r="A12" s="23" t="s">
        <v>41</v>
      </c>
      <c r="B12" s="17" t="s">
        <v>33</v>
      </c>
      <c r="C12" s="18">
        <v>234637540</v>
      </c>
      <c r="D12" s="18"/>
      <c r="E12" s="19"/>
      <c r="F12" s="20"/>
      <c r="G12" s="24">
        <v>234636930</v>
      </c>
      <c r="H12" s="24">
        <v>58169</v>
      </c>
      <c r="I12" s="24"/>
      <c r="J12" s="20">
        <v>234695099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234695099</v>
      </c>
      <c r="X12" s="20"/>
      <c r="Y12" s="24">
        <v>234695099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-19465</v>
      </c>
      <c r="D13" s="18"/>
      <c r="E13" s="19"/>
      <c r="F13" s="20"/>
      <c r="G13" s="20">
        <v>-19465</v>
      </c>
      <c r="H13" s="20"/>
      <c r="I13" s="20"/>
      <c r="J13" s="20">
        <v>-19465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-19465</v>
      </c>
      <c r="X13" s="20"/>
      <c r="Y13" s="20">
        <v>-19465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-3263848548</v>
      </c>
      <c r="D14" s="29">
        <f>SUM(D6:D13)</f>
        <v>0</v>
      </c>
      <c r="E14" s="30">
        <f t="shared" si="0"/>
        <v>-619590370</v>
      </c>
      <c r="F14" s="31">
        <f t="shared" si="0"/>
        <v>-636814238</v>
      </c>
      <c r="G14" s="31">
        <f t="shared" si="0"/>
        <v>-3192011480</v>
      </c>
      <c r="H14" s="31">
        <f t="shared" si="0"/>
        <v>-58246862</v>
      </c>
      <c r="I14" s="31">
        <f t="shared" si="0"/>
        <v>44462496</v>
      </c>
      <c r="J14" s="31">
        <f t="shared" si="0"/>
        <v>-3205795846</v>
      </c>
      <c r="K14" s="31">
        <f t="shared" si="0"/>
        <v>-41305952</v>
      </c>
      <c r="L14" s="31">
        <f t="shared" si="0"/>
        <v>-60117733</v>
      </c>
      <c r="M14" s="31">
        <f t="shared" si="0"/>
        <v>34175734</v>
      </c>
      <c r="N14" s="31">
        <f t="shared" si="0"/>
        <v>-67247951</v>
      </c>
      <c r="O14" s="31">
        <f t="shared" si="0"/>
        <v>-52695480</v>
      </c>
      <c r="P14" s="31">
        <f t="shared" si="0"/>
        <v>-44118798</v>
      </c>
      <c r="Q14" s="31">
        <f t="shared" si="0"/>
        <v>52417859</v>
      </c>
      <c r="R14" s="31">
        <f t="shared" si="0"/>
        <v>-44396419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-3317440216</v>
      </c>
      <c r="X14" s="31">
        <f t="shared" si="0"/>
        <v>-465848681</v>
      </c>
      <c r="Y14" s="31">
        <f t="shared" si="0"/>
        <v>-2851591535</v>
      </c>
      <c r="Z14" s="32">
        <f>+IF(X14&lt;&gt;0,+(Y14/X14)*100,0)</f>
        <v>612.12828356167438</v>
      </c>
      <c r="AA14" s="33">
        <f>SUM(AA6:AA13)</f>
        <v>-636814238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5987437668</v>
      </c>
      <c r="D18" s="18"/>
      <c r="E18" s="19">
        <v>381282097</v>
      </c>
      <c r="F18" s="20">
        <v>452144325</v>
      </c>
      <c r="G18" s="24">
        <v>6064516003</v>
      </c>
      <c r="H18" s="24">
        <v>4779339</v>
      </c>
      <c r="I18" s="24">
        <v>50653409</v>
      </c>
      <c r="J18" s="20">
        <v>6119948751</v>
      </c>
      <c r="K18" s="24">
        <v>48701817</v>
      </c>
      <c r="L18" s="24">
        <v>47085168</v>
      </c>
      <c r="M18" s="20">
        <v>44722149</v>
      </c>
      <c r="N18" s="24">
        <v>140509134</v>
      </c>
      <c r="O18" s="24">
        <v>22128262</v>
      </c>
      <c r="P18" s="24">
        <v>27712863</v>
      </c>
      <c r="Q18" s="20">
        <v>37518176</v>
      </c>
      <c r="R18" s="24">
        <v>87359301</v>
      </c>
      <c r="S18" s="24"/>
      <c r="T18" s="20"/>
      <c r="U18" s="24"/>
      <c r="V18" s="24"/>
      <c r="W18" s="24">
        <v>6347817186</v>
      </c>
      <c r="X18" s="20">
        <v>315431529</v>
      </c>
      <c r="Y18" s="24">
        <v>6032385657</v>
      </c>
      <c r="Z18" s="25">
        <v>1912.4231734615214</v>
      </c>
      <c r="AA18" s="26">
        <v>452144325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131100</v>
      </c>
      <c r="D21" s="18"/>
      <c r="E21" s="19"/>
      <c r="F21" s="20"/>
      <c r="G21" s="20">
        <v>131100</v>
      </c>
      <c r="H21" s="20"/>
      <c r="I21" s="20"/>
      <c r="J21" s="20">
        <v>131100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131100</v>
      </c>
      <c r="X21" s="20"/>
      <c r="Y21" s="20">
        <v>131100</v>
      </c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8169113</v>
      </c>
      <c r="D24" s="18"/>
      <c r="E24" s="19">
        <v>11191302</v>
      </c>
      <c r="F24" s="20">
        <v>11191302</v>
      </c>
      <c r="G24" s="20">
        <v>8169113</v>
      </c>
      <c r="H24" s="20"/>
      <c r="I24" s="20"/>
      <c r="J24" s="20">
        <v>8169113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8169113</v>
      </c>
      <c r="X24" s="20">
        <v>11191302</v>
      </c>
      <c r="Y24" s="20">
        <v>-3022189</v>
      </c>
      <c r="Z24" s="21">
        <v>-27.004802479639995</v>
      </c>
      <c r="AA24" s="22">
        <v>11191302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5995737881</v>
      </c>
      <c r="D26" s="29">
        <f t="shared" ref="D26:Y26" si="1">SUM(D16:D25)</f>
        <v>0</v>
      </c>
      <c r="E26" s="35">
        <f t="shared" si="1"/>
        <v>392473399</v>
      </c>
      <c r="F26" s="36">
        <f t="shared" si="1"/>
        <v>463335627</v>
      </c>
      <c r="G26" s="36">
        <f t="shared" si="1"/>
        <v>6072816216</v>
      </c>
      <c r="H26" s="36">
        <f t="shared" si="1"/>
        <v>4779339</v>
      </c>
      <c r="I26" s="36">
        <f t="shared" si="1"/>
        <v>50653409</v>
      </c>
      <c r="J26" s="36">
        <f t="shared" si="1"/>
        <v>6128248964</v>
      </c>
      <c r="K26" s="36">
        <f t="shared" si="1"/>
        <v>48701817</v>
      </c>
      <c r="L26" s="36">
        <f t="shared" si="1"/>
        <v>47085168</v>
      </c>
      <c r="M26" s="36">
        <f t="shared" si="1"/>
        <v>44722149</v>
      </c>
      <c r="N26" s="36">
        <f t="shared" si="1"/>
        <v>140509134</v>
      </c>
      <c r="O26" s="36">
        <f t="shared" si="1"/>
        <v>22128262</v>
      </c>
      <c r="P26" s="36">
        <f t="shared" si="1"/>
        <v>27712863</v>
      </c>
      <c r="Q26" s="36">
        <f t="shared" si="1"/>
        <v>37518176</v>
      </c>
      <c r="R26" s="36">
        <f t="shared" si="1"/>
        <v>87359301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6356117399</v>
      </c>
      <c r="X26" s="36">
        <f t="shared" si="1"/>
        <v>326622831</v>
      </c>
      <c r="Y26" s="36">
        <f t="shared" si="1"/>
        <v>6029494568</v>
      </c>
      <c r="Z26" s="37">
        <f>+IF(X26&lt;&gt;0,+(Y26/X26)*100,0)</f>
        <v>1846.0113610367916</v>
      </c>
      <c r="AA26" s="38">
        <f>SUM(AA16:AA25)</f>
        <v>463335627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2731889333</v>
      </c>
      <c r="D27" s="29">
        <f>+D14+D26</f>
        <v>0</v>
      </c>
      <c r="E27" s="30">
        <f t="shared" si="2"/>
        <v>-227116971</v>
      </c>
      <c r="F27" s="31">
        <f t="shared" si="2"/>
        <v>-173478611</v>
      </c>
      <c r="G27" s="31">
        <f t="shared" si="2"/>
        <v>2880804736</v>
      </c>
      <c r="H27" s="31">
        <f t="shared" si="2"/>
        <v>-53467523</v>
      </c>
      <c r="I27" s="31">
        <f t="shared" si="2"/>
        <v>95115905</v>
      </c>
      <c r="J27" s="31">
        <f t="shared" si="2"/>
        <v>2922453118</v>
      </c>
      <c r="K27" s="31">
        <f t="shared" si="2"/>
        <v>7395865</v>
      </c>
      <c r="L27" s="31">
        <f t="shared" si="2"/>
        <v>-13032565</v>
      </c>
      <c r="M27" s="31">
        <f t="shared" si="2"/>
        <v>78897883</v>
      </c>
      <c r="N27" s="31">
        <f t="shared" si="2"/>
        <v>73261183</v>
      </c>
      <c r="O27" s="31">
        <f t="shared" si="2"/>
        <v>-30567218</v>
      </c>
      <c r="P27" s="31">
        <f t="shared" si="2"/>
        <v>-16405935</v>
      </c>
      <c r="Q27" s="31">
        <f t="shared" si="2"/>
        <v>89936035</v>
      </c>
      <c r="R27" s="31">
        <f t="shared" si="2"/>
        <v>42962882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3038677183</v>
      </c>
      <c r="X27" s="31">
        <f t="shared" si="2"/>
        <v>-139225850</v>
      </c>
      <c r="Y27" s="31">
        <f t="shared" si="2"/>
        <v>3177903033</v>
      </c>
      <c r="Z27" s="32">
        <f>+IF(X27&lt;&gt;0,+(Y27/X27)*100,0)</f>
        <v>-2282.5524376399931</v>
      </c>
      <c r="AA27" s="33">
        <f>+AA14+AA26</f>
        <v>-173478611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120430300</v>
      </c>
      <c r="D33" s="18"/>
      <c r="E33" s="19">
        <v>1960603</v>
      </c>
      <c r="F33" s="20">
        <v>7160603</v>
      </c>
      <c r="G33" s="20">
        <v>76987872</v>
      </c>
      <c r="H33" s="20">
        <v>4837493</v>
      </c>
      <c r="I33" s="20">
        <v>1734384</v>
      </c>
      <c r="J33" s="20">
        <v>83559749</v>
      </c>
      <c r="K33" s="20">
        <v>-6310953</v>
      </c>
      <c r="L33" s="20">
        <v>11453480</v>
      </c>
      <c r="M33" s="20">
        <v>-3998331</v>
      </c>
      <c r="N33" s="20">
        <v>1144196</v>
      </c>
      <c r="O33" s="20">
        <v>-1552573</v>
      </c>
      <c r="P33" s="20">
        <v>-188891</v>
      </c>
      <c r="Q33" s="20">
        <v>3647617</v>
      </c>
      <c r="R33" s="20">
        <v>1906153</v>
      </c>
      <c r="S33" s="20"/>
      <c r="T33" s="20"/>
      <c r="U33" s="20"/>
      <c r="V33" s="20"/>
      <c r="W33" s="20">
        <v>86610098</v>
      </c>
      <c r="X33" s="20">
        <v>4383948</v>
      </c>
      <c r="Y33" s="20">
        <v>82226150</v>
      </c>
      <c r="Z33" s="21">
        <v>1875.6187345287856</v>
      </c>
      <c r="AA33" s="22">
        <v>7160603</v>
      </c>
    </row>
    <row r="34" spans="1:27" x14ac:dyDescent="0.25">
      <c r="A34" s="23" t="s">
        <v>62</v>
      </c>
      <c r="B34" s="17" t="s">
        <v>33</v>
      </c>
      <c r="C34" s="18">
        <v>549113990</v>
      </c>
      <c r="D34" s="18"/>
      <c r="E34" s="19"/>
      <c r="F34" s="20"/>
      <c r="G34" s="20">
        <v>720598985</v>
      </c>
      <c r="H34" s="20">
        <v>-5655606</v>
      </c>
      <c r="I34" s="20">
        <v>126393479</v>
      </c>
      <c r="J34" s="20">
        <v>841336858</v>
      </c>
      <c r="K34" s="20">
        <v>15354427</v>
      </c>
      <c r="L34" s="20">
        <v>-537117</v>
      </c>
      <c r="M34" s="20">
        <v>99878521</v>
      </c>
      <c r="N34" s="20">
        <v>114695831</v>
      </c>
      <c r="O34" s="20">
        <v>-6186066</v>
      </c>
      <c r="P34" s="20">
        <v>-18420353</v>
      </c>
      <c r="Q34" s="20">
        <v>104836904</v>
      </c>
      <c r="R34" s="20">
        <v>80230485</v>
      </c>
      <c r="S34" s="20"/>
      <c r="T34" s="20"/>
      <c r="U34" s="20"/>
      <c r="V34" s="20"/>
      <c r="W34" s="20">
        <v>1036263174</v>
      </c>
      <c r="X34" s="20"/>
      <c r="Y34" s="20">
        <v>1036263174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14267016</v>
      </c>
      <c r="D36" s="18"/>
      <c r="E36" s="19">
        <v>4284775</v>
      </c>
      <c r="F36" s="20">
        <v>4284775</v>
      </c>
      <c r="G36" s="20">
        <v>14194251</v>
      </c>
      <c r="H36" s="20">
        <v>1572</v>
      </c>
      <c r="I36" s="20">
        <v>-3617</v>
      </c>
      <c r="J36" s="20">
        <v>14192206</v>
      </c>
      <c r="K36" s="20">
        <v>3635</v>
      </c>
      <c r="L36" s="20">
        <v>-3635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14192206</v>
      </c>
      <c r="X36" s="20">
        <v>3213585</v>
      </c>
      <c r="Y36" s="20">
        <v>10978621</v>
      </c>
      <c r="Z36" s="21">
        <v>341.63157346079225</v>
      </c>
      <c r="AA36" s="22">
        <v>4284775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683811306</v>
      </c>
      <c r="D38" s="29">
        <f t="shared" ref="D38:Y38" si="3">SUM(D30:D37)</f>
        <v>0</v>
      </c>
      <c r="E38" s="30">
        <f t="shared" si="3"/>
        <v>6245378</v>
      </c>
      <c r="F38" s="31">
        <f t="shared" si="3"/>
        <v>11445378</v>
      </c>
      <c r="G38" s="31">
        <f t="shared" si="3"/>
        <v>811781108</v>
      </c>
      <c r="H38" s="31">
        <f t="shared" si="3"/>
        <v>-816541</v>
      </c>
      <c r="I38" s="31">
        <f t="shared" si="3"/>
        <v>128124246</v>
      </c>
      <c r="J38" s="31">
        <f t="shared" si="3"/>
        <v>939088813</v>
      </c>
      <c r="K38" s="31">
        <f t="shared" si="3"/>
        <v>9047109</v>
      </c>
      <c r="L38" s="31">
        <f t="shared" si="3"/>
        <v>10912728</v>
      </c>
      <c r="M38" s="31">
        <f t="shared" si="3"/>
        <v>95880190</v>
      </c>
      <c r="N38" s="31">
        <f t="shared" si="3"/>
        <v>115840027</v>
      </c>
      <c r="O38" s="31">
        <f t="shared" si="3"/>
        <v>-7738639</v>
      </c>
      <c r="P38" s="31">
        <f t="shared" si="3"/>
        <v>-18609244</v>
      </c>
      <c r="Q38" s="31">
        <f t="shared" si="3"/>
        <v>108484521</v>
      </c>
      <c r="R38" s="31">
        <f t="shared" si="3"/>
        <v>82136638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1137065478</v>
      </c>
      <c r="X38" s="31">
        <f t="shared" si="3"/>
        <v>7597533</v>
      </c>
      <c r="Y38" s="31">
        <f t="shared" si="3"/>
        <v>1129467945</v>
      </c>
      <c r="Z38" s="32">
        <f>+IF(X38&lt;&gt;0,+(Y38/X38)*100,0)</f>
        <v>14866.245990639331</v>
      </c>
      <c r="AA38" s="33">
        <f>SUM(AA30:AA37)</f>
        <v>11445378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683811306</v>
      </c>
      <c r="D45" s="29">
        <f>+D38+D44</f>
        <v>0</v>
      </c>
      <c r="E45" s="30">
        <f t="shared" si="5"/>
        <v>6245378</v>
      </c>
      <c r="F45" s="31">
        <f t="shared" si="5"/>
        <v>11445378</v>
      </c>
      <c r="G45" s="31">
        <f t="shared" si="5"/>
        <v>811781108</v>
      </c>
      <c r="H45" s="31">
        <f t="shared" si="5"/>
        <v>-816541</v>
      </c>
      <c r="I45" s="31">
        <f t="shared" si="5"/>
        <v>128124246</v>
      </c>
      <c r="J45" s="31">
        <f t="shared" si="5"/>
        <v>939088813</v>
      </c>
      <c r="K45" s="31">
        <f t="shared" si="5"/>
        <v>9047109</v>
      </c>
      <c r="L45" s="31">
        <f t="shared" si="5"/>
        <v>10912728</v>
      </c>
      <c r="M45" s="31">
        <f t="shared" si="5"/>
        <v>95880190</v>
      </c>
      <c r="N45" s="31">
        <f t="shared" si="5"/>
        <v>115840027</v>
      </c>
      <c r="O45" s="31">
        <f t="shared" si="5"/>
        <v>-7738639</v>
      </c>
      <c r="P45" s="31">
        <f t="shared" si="5"/>
        <v>-18609244</v>
      </c>
      <c r="Q45" s="31">
        <f t="shared" si="5"/>
        <v>108484521</v>
      </c>
      <c r="R45" s="31">
        <f t="shared" si="5"/>
        <v>82136638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1137065478</v>
      </c>
      <c r="X45" s="31">
        <f t="shared" si="5"/>
        <v>7597533</v>
      </c>
      <c r="Y45" s="31">
        <f t="shared" si="5"/>
        <v>1129467945</v>
      </c>
      <c r="Z45" s="32">
        <f>+IF(X45&lt;&gt;0,+(Y45/X45)*100,0)</f>
        <v>14866.245990639331</v>
      </c>
      <c r="AA45" s="33">
        <f>+AA38+AA44</f>
        <v>11445378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2048078027</v>
      </c>
      <c r="D46" s="42">
        <f t="shared" si="6"/>
        <v>0</v>
      </c>
      <c r="E46" s="43">
        <f t="shared" si="6"/>
        <v>-233362349</v>
      </c>
      <c r="F46" s="44">
        <f t="shared" si="6"/>
        <v>-184923989</v>
      </c>
      <c r="G46" s="44">
        <f t="shared" si="6"/>
        <v>2069023628</v>
      </c>
      <c r="H46" s="44">
        <f t="shared" si="6"/>
        <v>-52650982</v>
      </c>
      <c r="I46" s="44">
        <f t="shared" si="6"/>
        <v>-33008341</v>
      </c>
      <c r="J46" s="44">
        <f t="shared" si="6"/>
        <v>1983364305</v>
      </c>
      <c r="K46" s="44">
        <f t="shared" si="6"/>
        <v>-1651244</v>
      </c>
      <c r="L46" s="44">
        <f t="shared" si="6"/>
        <v>-23945293</v>
      </c>
      <c r="M46" s="44">
        <f t="shared" si="6"/>
        <v>-16982307</v>
      </c>
      <c r="N46" s="44">
        <f t="shared" si="6"/>
        <v>-42578844</v>
      </c>
      <c r="O46" s="44">
        <f t="shared" si="6"/>
        <v>-22828579</v>
      </c>
      <c r="P46" s="44">
        <f t="shared" si="6"/>
        <v>2203309</v>
      </c>
      <c r="Q46" s="44">
        <f t="shared" si="6"/>
        <v>-18548486</v>
      </c>
      <c r="R46" s="44">
        <f t="shared" si="6"/>
        <v>-39173756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1901611705</v>
      </c>
      <c r="X46" s="44">
        <f t="shared" si="6"/>
        <v>-146823383</v>
      </c>
      <c r="Y46" s="44">
        <f t="shared" si="6"/>
        <v>2048435088</v>
      </c>
      <c r="Z46" s="45">
        <f>+IF(X46&lt;&gt;0,+(Y46/X46)*100,0)</f>
        <v>-1395.169520102939</v>
      </c>
      <c r="AA46" s="46">
        <f>+AA27-AA45</f>
        <v>-184923989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807810957</v>
      </c>
      <c r="D48" s="18"/>
      <c r="E48" s="19">
        <v>-267308521</v>
      </c>
      <c r="F48" s="20">
        <v>-218870160</v>
      </c>
      <c r="G48" s="20">
        <v>817581240</v>
      </c>
      <c r="H48" s="20">
        <v>-41816746</v>
      </c>
      <c r="I48" s="20">
        <v>-30554111</v>
      </c>
      <c r="J48" s="20">
        <v>745210383</v>
      </c>
      <c r="K48" s="20">
        <v>-728804</v>
      </c>
      <c r="L48" s="20">
        <v>-22196152</v>
      </c>
      <c r="M48" s="20">
        <v>-17046356</v>
      </c>
      <c r="N48" s="20">
        <v>-39971312</v>
      </c>
      <c r="O48" s="20">
        <v>-24054724</v>
      </c>
      <c r="P48" s="20">
        <v>41723</v>
      </c>
      <c r="Q48" s="20">
        <v>-19425127</v>
      </c>
      <c r="R48" s="20">
        <v>-43438128</v>
      </c>
      <c r="S48" s="20"/>
      <c r="T48" s="20"/>
      <c r="U48" s="20"/>
      <c r="V48" s="20"/>
      <c r="W48" s="20">
        <v>661800943</v>
      </c>
      <c r="X48" s="20">
        <v>-180769547</v>
      </c>
      <c r="Y48" s="20">
        <v>842570490</v>
      </c>
      <c r="Z48" s="47">
        <v>-466.10200887431557</v>
      </c>
      <c r="AA48" s="22">
        <v>-218870160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807810957</v>
      </c>
      <c r="D51" s="50">
        <f t="shared" ref="D51:Y51" si="7">SUM(D48:D50)</f>
        <v>0</v>
      </c>
      <c r="E51" s="51">
        <f t="shared" si="7"/>
        <v>-267308521</v>
      </c>
      <c r="F51" s="52">
        <f t="shared" si="7"/>
        <v>-218870160</v>
      </c>
      <c r="G51" s="52">
        <f t="shared" si="7"/>
        <v>817581240</v>
      </c>
      <c r="H51" s="52">
        <f t="shared" si="7"/>
        <v>-41816746</v>
      </c>
      <c r="I51" s="52">
        <f t="shared" si="7"/>
        <v>-30554111</v>
      </c>
      <c r="J51" s="52">
        <f t="shared" si="7"/>
        <v>745210383</v>
      </c>
      <c r="K51" s="52">
        <f t="shared" si="7"/>
        <v>-728804</v>
      </c>
      <c r="L51" s="52">
        <f t="shared" si="7"/>
        <v>-22196152</v>
      </c>
      <c r="M51" s="52">
        <f t="shared" si="7"/>
        <v>-17046356</v>
      </c>
      <c r="N51" s="52">
        <f t="shared" si="7"/>
        <v>-39971312</v>
      </c>
      <c r="O51" s="52">
        <f t="shared" si="7"/>
        <v>-24054724</v>
      </c>
      <c r="P51" s="52">
        <f t="shared" si="7"/>
        <v>41723</v>
      </c>
      <c r="Q51" s="52">
        <f t="shared" si="7"/>
        <v>-19425127</v>
      </c>
      <c r="R51" s="52">
        <f t="shared" si="7"/>
        <v>-43438128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661800943</v>
      </c>
      <c r="X51" s="52">
        <f t="shared" si="7"/>
        <v>-180769547</v>
      </c>
      <c r="Y51" s="52">
        <f t="shared" si="7"/>
        <v>842570490</v>
      </c>
      <c r="Z51" s="53">
        <f>+IF(X51&lt;&gt;0,+(Y51/X51)*100,0)</f>
        <v>-466.10200887431557</v>
      </c>
      <c r="AA51" s="54">
        <f>SUM(AA48:AA50)</f>
        <v>-218870160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-3308746862</v>
      </c>
      <c r="D6" s="18"/>
      <c r="E6" s="19">
        <v>3330598625</v>
      </c>
      <c r="F6" s="20">
        <v>3385701193</v>
      </c>
      <c r="G6" s="20">
        <v>-2902427476</v>
      </c>
      <c r="H6" s="20">
        <v>-237617138</v>
      </c>
      <c r="I6" s="20">
        <v>200541694</v>
      </c>
      <c r="J6" s="20">
        <v>-2939502920</v>
      </c>
      <c r="K6" s="20">
        <v>-161728080</v>
      </c>
      <c r="L6" s="20">
        <v>-139293885</v>
      </c>
      <c r="M6" s="20">
        <v>205399903</v>
      </c>
      <c r="N6" s="20">
        <v>-95622062</v>
      </c>
      <c r="O6" s="20">
        <v>-109318697</v>
      </c>
      <c r="P6" s="20">
        <v>-180077971</v>
      </c>
      <c r="Q6" s="20">
        <v>179763792</v>
      </c>
      <c r="R6" s="20">
        <v>-109632876</v>
      </c>
      <c r="S6" s="20"/>
      <c r="T6" s="20"/>
      <c r="U6" s="20"/>
      <c r="V6" s="20"/>
      <c r="W6" s="20">
        <v>-3144757858</v>
      </c>
      <c r="X6" s="20">
        <v>2616468045</v>
      </c>
      <c r="Y6" s="20">
        <v>-5761225903</v>
      </c>
      <c r="Z6" s="21">
        <v>-220.19095222697436</v>
      </c>
      <c r="AA6" s="22">
        <v>3385701193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16858843415</v>
      </c>
      <c r="D8" s="18"/>
      <c r="E8" s="19">
        <v>3316844871</v>
      </c>
      <c r="F8" s="20">
        <v>3285840389</v>
      </c>
      <c r="G8" s="20">
        <v>3638294969</v>
      </c>
      <c r="H8" s="20">
        <v>-576734133</v>
      </c>
      <c r="I8" s="20">
        <v>110884284</v>
      </c>
      <c r="J8" s="20">
        <v>3172445120</v>
      </c>
      <c r="K8" s="20">
        <v>128641273</v>
      </c>
      <c r="L8" s="20">
        <v>155125883</v>
      </c>
      <c r="M8" s="20">
        <v>141779983</v>
      </c>
      <c r="N8" s="20">
        <v>425547139</v>
      </c>
      <c r="O8" s="20">
        <v>144746139</v>
      </c>
      <c r="P8" s="20">
        <v>52852232</v>
      </c>
      <c r="Q8" s="20">
        <v>236019900</v>
      </c>
      <c r="R8" s="20">
        <v>433618271</v>
      </c>
      <c r="S8" s="20"/>
      <c r="T8" s="20"/>
      <c r="U8" s="20"/>
      <c r="V8" s="20"/>
      <c r="W8" s="20">
        <v>4031610530</v>
      </c>
      <c r="X8" s="20">
        <v>2523874438</v>
      </c>
      <c r="Y8" s="20">
        <v>1507736092</v>
      </c>
      <c r="Z8" s="21">
        <v>59.738950135521762</v>
      </c>
      <c r="AA8" s="22">
        <v>3285840389</v>
      </c>
    </row>
    <row r="9" spans="1:27" x14ac:dyDescent="0.25">
      <c r="A9" s="23" t="s">
        <v>38</v>
      </c>
      <c r="B9" s="17" t="s">
        <v>33</v>
      </c>
      <c r="C9" s="18">
        <v>76010291</v>
      </c>
      <c r="D9" s="18"/>
      <c r="E9" s="19">
        <v>-84161784</v>
      </c>
      <c r="F9" s="20">
        <v>4334889</v>
      </c>
      <c r="G9" s="20">
        <v>12498648572</v>
      </c>
      <c r="H9" s="20">
        <v>-7443209</v>
      </c>
      <c r="I9" s="20">
        <v>-13001294348</v>
      </c>
      <c r="J9" s="20">
        <v>-510088985</v>
      </c>
      <c r="K9" s="20">
        <v>1949285</v>
      </c>
      <c r="L9" s="20">
        <v>1864849</v>
      </c>
      <c r="M9" s="20">
        <v>1965786</v>
      </c>
      <c r="N9" s="20">
        <v>5779920</v>
      </c>
      <c r="O9" s="20">
        <v>-4525301</v>
      </c>
      <c r="P9" s="20">
        <v>1995862</v>
      </c>
      <c r="Q9" s="20">
        <v>1867656</v>
      </c>
      <c r="R9" s="20">
        <v>-661783</v>
      </c>
      <c r="S9" s="20"/>
      <c r="T9" s="20"/>
      <c r="U9" s="20"/>
      <c r="V9" s="20"/>
      <c r="W9" s="20">
        <v>-504970848</v>
      </c>
      <c r="X9" s="20">
        <v>-2163213</v>
      </c>
      <c r="Y9" s="20">
        <v>-502807635</v>
      </c>
      <c r="Z9" s="21">
        <v>23243.556459766096</v>
      </c>
      <c r="AA9" s="22">
        <v>4334889</v>
      </c>
    </row>
    <row r="10" spans="1:27" x14ac:dyDescent="0.25">
      <c r="A10" s="23" t="s">
        <v>39</v>
      </c>
      <c r="B10" s="17" t="s">
        <v>33</v>
      </c>
      <c r="C10" s="18">
        <v>20384676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229023389</v>
      </c>
      <c r="D11" s="18"/>
      <c r="E11" s="19">
        <v>328207144</v>
      </c>
      <c r="F11" s="20">
        <v>334195812</v>
      </c>
      <c r="G11" s="20">
        <v>295021525</v>
      </c>
      <c r="H11" s="20">
        <v>-26710969</v>
      </c>
      <c r="I11" s="20">
        <v>50535869</v>
      </c>
      <c r="J11" s="20">
        <v>318846425</v>
      </c>
      <c r="K11" s="20">
        <v>-143623</v>
      </c>
      <c r="L11" s="20">
        <v>-7316392</v>
      </c>
      <c r="M11" s="20">
        <v>42256949</v>
      </c>
      <c r="N11" s="20">
        <v>34796934</v>
      </c>
      <c r="O11" s="20">
        <v>17118826</v>
      </c>
      <c r="P11" s="20">
        <v>15962807</v>
      </c>
      <c r="Q11" s="20">
        <v>58756461</v>
      </c>
      <c r="R11" s="20">
        <v>91838094</v>
      </c>
      <c r="S11" s="20"/>
      <c r="T11" s="20"/>
      <c r="U11" s="20"/>
      <c r="V11" s="20"/>
      <c r="W11" s="20">
        <v>445481453</v>
      </c>
      <c r="X11" s="20">
        <v>256405382</v>
      </c>
      <c r="Y11" s="20">
        <v>189076071</v>
      </c>
      <c r="Z11" s="21">
        <v>73.741069522479847</v>
      </c>
      <c r="AA11" s="22">
        <v>334195812</v>
      </c>
    </row>
    <row r="12" spans="1:27" x14ac:dyDescent="0.25">
      <c r="A12" s="23" t="s">
        <v>41</v>
      </c>
      <c r="B12" s="17" t="s">
        <v>33</v>
      </c>
      <c r="C12" s="18">
        <v>1350719285</v>
      </c>
      <c r="D12" s="18"/>
      <c r="E12" s="19">
        <v>-20883566</v>
      </c>
      <c r="F12" s="20">
        <v>329006680</v>
      </c>
      <c r="G12" s="24">
        <v>1336875975</v>
      </c>
      <c r="H12" s="24">
        <v>13620190</v>
      </c>
      <c r="I12" s="24">
        <v>17789802</v>
      </c>
      <c r="J12" s="20">
        <v>1368285967</v>
      </c>
      <c r="K12" s="24">
        <v>9393777</v>
      </c>
      <c r="L12" s="24">
        <v>14740784</v>
      </c>
      <c r="M12" s="20">
        <v>23060777</v>
      </c>
      <c r="N12" s="24">
        <v>47195338</v>
      </c>
      <c r="O12" s="24">
        <v>-833791462</v>
      </c>
      <c r="P12" s="24">
        <v>10558753</v>
      </c>
      <c r="Q12" s="20">
        <v>13181881</v>
      </c>
      <c r="R12" s="24">
        <v>-810050828</v>
      </c>
      <c r="S12" s="24"/>
      <c r="T12" s="20"/>
      <c r="U12" s="24"/>
      <c r="V12" s="24"/>
      <c r="W12" s="24">
        <v>605430477</v>
      </c>
      <c r="X12" s="20">
        <v>277720554</v>
      </c>
      <c r="Y12" s="24">
        <v>327709923</v>
      </c>
      <c r="Z12" s="25">
        <v>117.99988091626807</v>
      </c>
      <c r="AA12" s="26">
        <v>329006680</v>
      </c>
    </row>
    <row r="13" spans="1:27" x14ac:dyDescent="0.25">
      <c r="A13" s="23" t="s">
        <v>42</v>
      </c>
      <c r="B13" s="17" t="s">
        <v>33</v>
      </c>
      <c r="C13" s="18">
        <v>-5881428</v>
      </c>
      <c r="D13" s="18"/>
      <c r="E13" s="19">
        <v>-5916203</v>
      </c>
      <c r="F13" s="20">
        <v>-5916203</v>
      </c>
      <c r="G13" s="20">
        <v>-5935668</v>
      </c>
      <c r="H13" s="20"/>
      <c r="I13" s="20"/>
      <c r="J13" s="20">
        <v>-5935668</v>
      </c>
      <c r="K13" s="20"/>
      <c r="L13" s="20"/>
      <c r="M13" s="20"/>
      <c r="N13" s="20"/>
      <c r="O13" s="20">
        <v>1935135</v>
      </c>
      <c r="P13" s="20"/>
      <c r="Q13" s="20"/>
      <c r="R13" s="20">
        <v>1935135</v>
      </c>
      <c r="S13" s="20"/>
      <c r="T13" s="20"/>
      <c r="U13" s="20"/>
      <c r="V13" s="20"/>
      <c r="W13" s="20">
        <v>-4000533</v>
      </c>
      <c r="X13" s="20">
        <v>-5916203</v>
      </c>
      <c r="Y13" s="20">
        <v>1915670</v>
      </c>
      <c r="Z13" s="21">
        <v>-32.380058628819867</v>
      </c>
      <c r="AA13" s="22">
        <v>-5916203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15220352766</v>
      </c>
      <c r="D14" s="29">
        <f>SUM(D6:D13)</f>
        <v>0</v>
      </c>
      <c r="E14" s="30">
        <f t="shared" si="0"/>
        <v>6864689087</v>
      </c>
      <c r="F14" s="31">
        <f t="shared" si="0"/>
        <v>7333162760</v>
      </c>
      <c r="G14" s="31">
        <f t="shared" si="0"/>
        <v>14860477897</v>
      </c>
      <c r="H14" s="31">
        <f t="shared" si="0"/>
        <v>-834885259</v>
      </c>
      <c r="I14" s="31">
        <f t="shared" si="0"/>
        <v>-12621542699</v>
      </c>
      <c r="J14" s="31">
        <f t="shared" si="0"/>
        <v>1404049939</v>
      </c>
      <c r="K14" s="31">
        <f t="shared" si="0"/>
        <v>-21887368</v>
      </c>
      <c r="L14" s="31">
        <f t="shared" si="0"/>
        <v>25121239</v>
      </c>
      <c r="M14" s="31">
        <f t="shared" si="0"/>
        <v>414463398</v>
      </c>
      <c r="N14" s="31">
        <f t="shared" si="0"/>
        <v>417697269</v>
      </c>
      <c r="O14" s="31">
        <f t="shared" si="0"/>
        <v>-783835360</v>
      </c>
      <c r="P14" s="31">
        <f t="shared" si="0"/>
        <v>-98708317</v>
      </c>
      <c r="Q14" s="31">
        <f t="shared" si="0"/>
        <v>489589690</v>
      </c>
      <c r="R14" s="31">
        <f t="shared" si="0"/>
        <v>-392953987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1428793221</v>
      </c>
      <c r="X14" s="31">
        <f t="shared" si="0"/>
        <v>5666389003</v>
      </c>
      <c r="Y14" s="31">
        <f t="shared" si="0"/>
        <v>-4237595782</v>
      </c>
      <c r="Z14" s="32">
        <f>+IF(X14&lt;&gt;0,+(Y14/X14)*100,0)</f>
        <v>-74.7847664492582</v>
      </c>
      <c r="AA14" s="33">
        <f>SUM(AA6:AA13)</f>
        <v>7333162760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-1943933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35439797538</v>
      </c>
      <c r="D18" s="18"/>
      <c r="E18" s="19">
        <v>21875006967</v>
      </c>
      <c r="F18" s="20">
        <v>25171335904</v>
      </c>
      <c r="G18" s="24">
        <v>26227083051</v>
      </c>
      <c r="H18" s="24">
        <v>210400156</v>
      </c>
      <c r="I18" s="24">
        <v>169442826</v>
      </c>
      <c r="J18" s="20">
        <v>26606926033</v>
      </c>
      <c r="K18" s="24">
        <v>171645616</v>
      </c>
      <c r="L18" s="24">
        <v>120918775</v>
      </c>
      <c r="M18" s="20">
        <v>298659252</v>
      </c>
      <c r="N18" s="24">
        <v>591223643</v>
      </c>
      <c r="O18" s="24">
        <v>1822050280</v>
      </c>
      <c r="P18" s="24">
        <v>148643800</v>
      </c>
      <c r="Q18" s="20">
        <v>179268565</v>
      </c>
      <c r="R18" s="24">
        <v>2149962645</v>
      </c>
      <c r="S18" s="24"/>
      <c r="T18" s="20"/>
      <c r="U18" s="24"/>
      <c r="V18" s="24"/>
      <c r="W18" s="24">
        <v>29348112321</v>
      </c>
      <c r="X18" s="20">
        <v>18807045368</v>
      </c>
      <c r="Y18" s="24">
        <v>10541066953</v>
      </c>
      <c r="Z18" s="25">
        <v>56.04850069078644</v>
      </c>
      <c r="AA18" s="26">
        <v>25171335904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131100</v>
      </c>
      <c r="D21" s="18"/>
      <c r="E21" s="19"/>
      <c r="F21" s="20"/>
      <c r="G21" s="20">
        <v>131100</v>
      </c>
      <c r="H21" s="20"/>
      <c r="I21" s="20"/>
      <c r="J21" s="20">
        <v>131100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131100</v>
      </c>
      <c r="X21" s="20"/>
      <c r="Y21" s="20">
        <v>131100</v>
      </c>
      <c r="Z21" s="21"/>
      <c r="AA21" s="22"/>
    </row>
    <row r="22" spans="1:27" x14ac:dyDescent="0.25">
      <c r="A22" s="23" t="s">
        <v>51</v>
      </c>
      <c r="B22" s="17" t="s">
        <v>33</v>
      </c>
      <c r="C22" s="18">
        <v>-650345</v>
      </c>
      <c r="D22" s="18"/>
      <c r="E22" s="19">
        <v>-676360</v>
      </c>
      <c r="F22" s="20">
        <v>-376360</v>
      </c>
      <c r="G22" s="20">
        <v>-650346</v>
      </c>
      <c r="H22" s="20"/>
      <c r="I22" s="20"/>
      <c r="J22" s="20">
        <v>-650346</v>
      </c>
      <c r="K22" s="20"/>
      <c r="L22" s="20"/>
      <c r="M22" s="20"/>
      <c r="N22" s="20"/>
      <c r="O22" s="20"/>
      <c r="P22" s="20">
        <v>208696</v>
      </c>
      <c r="Q22" s="20"/>
      <c r="R22" s="20">
        <v>208696</v>
      </c>
      <c r="S22" s="20"/>
      <c r="T22" s="20"/>
      <c r="U22" s="20"/>
      <c r="V22" s="20"/>
      <c r="W22" s="20">
        <v>-441650</v>
      </c>
      <c r="X22" s="20">
        <v>-282267</v>
      </c>
      <c r="Y22" s="20">
        <v>-159383</v>
      </c>
      <c r="Z22" s="21">
        <v>56.465332468903554</v>
      </c>
      <c r="AA22" s="22">
        <v>-376360</v>
      </c>
    </row>
    <row r="23" spans="1:27" x14ac:dyDescent="0.25">
      <c r="A23" s="23" t="s">
        <v>37</v>
      </c>
      <c r="B23" s="17" t="s">
        <v>33</v>
      </c>
      <c r="C23" s="18">
        <v>34955990</v>
      </c>
      <c r="D23" s="18"/>
      <c r="E23" s="19">
        <v>6922330</v>
      </c>
      <c r="F23" s="20">
        <v>6922330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5191749</v>
      </c>
      <c r="Y23" s="20">
        <v>-5191749</v>
      </c>
      <c r="Z23" s="21">
        <v>-100</v>
      </c>
      <c r="AA23" s="22">
        <v>6922330</v>
      </c>
    </row>
    <row r="24" spans="1:27" x14ac:dyDescent="0.25">
      <c r="A24" s="23" t="s">
        <v>52</v>
      </c>
      <c r="B24" s="17" t="s">
        <v>33</v>
      </c>
      <c r="C24" s="18">
        <v>8169113</v>
      </c>
      <c r="D24" s="18"/>
      <c r="E24" s="19">
        <v>11191302</v>
      </c>
      <c r="F24" s="20">
        <v>11191302</v>
      </c>
      <c r="G24" s="20">
        <v>8169113</v>
      </c>
      <c r="H24" s="20"/>
      <c r="I24" s="20"/>
      <c r="J24" s="20">
        <v>8169113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8169113</v>
      </c>
      <c r="X24" s="20">
        <v>11191302</v>
      </c>
      <c r="Y24" s="20">
        <v>-3022189</v>
      </c>
      <c r="Z24" s="21">
        <v>-27.004802479639995</v>
      </c>
      <c r="AA24" s="22">
        <v>11191302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35480459463</v>
      </c>
      <c r="D26" s="29">
        <f t="shared" ref="D26:Y26" si="1">SUM(D16:D25)</f>
        <v>0</v>
      </c>
      <c r="E26" s="35">
        <f t="shared" si="1"/>
        <v>21892444239</v>
      </c>
      <c r="F26" s="36">
        <f t="shared" si="1"/>
        <v>25189073176</v>
      </c>
      <c r="G26" s="36">
        <f t="shared" si="1"/>
        <v>26234732918</v>
      </c>
      <c r="H26" s="36">
        <f t="shared" si="1"/>
        <v>210400156</v>
      </c>
      <c r="I26" s="36">
        <f t="shared" si="1"/>
        <v>169442826</v>
      </c>
      <c r="J26" s="36">
        <f t="shared" si="1"/>
        <v>26614575900</v>
      </c>
      <c r="K26" s="36">
        <f t="shared" si="1"/>
        <v>171645616</v>
      </c>
      <c r="L26" s="36">
        <f t="shared" si="1"/>
        <v>120918775</v>
      </c>
      <c r="M26" s="36">
        <f t="shared" si="1"/>
        <v>298659252</v>
      </c>
      <c r="N26" s="36">
        <f t="shared" si="1"/>
        <v>591223643</v>
      </c>
      <c r="O26" s="36">
        <f t="shared" si="1"/>
        <v>1822050280</v>
      </c>
      <c r="P26" s="36">
        <f t="shared" si="1"/>
        <v>148852496</v>
      </c>
      <c r="Q26" s="36">
        <f t="shared" si="1"/>
        <v>179268565</v>
      </c>
      <c r="R26" s="36">
        <f t="shared" si="1"/>
        <v>2150171341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29355970884</v>
      </c>
      <c r="X26" s="36">
        <f t="shared" si="1"/>
        <v>18823146152</v>
      </c>
      <c r="Y26" s="36">
        <f t="shared" si="1"/>
        <v>10532824732</v>
      </c>
      <c r="Z26" s="37">
        <f>+IF(X26&lt;&gt;0,+(Y26/X26)*100,0)</f>
        <v>55.956770706372403</v>
      </c>
      <c r="AA26" s="38">
        <f>SUM(AA16:AA25)</f>
        <v>25189073176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50700812229</v>
      </c>
      <c r="D27" s="29">
        <f>+D14+D26</f>
        <v>0</v>
      </c>
      <c r="E27" s="30">
        <f t="shared" si="2"/>
        <v>28757133326</v>
      </c>
      <c r="F27" s="31">
        <f t="shared" si="2"/>
        <v>32522235936</v>
      </c>
      <c r="G27" s="31">
        <f t="shared" si="2"/>
        <v>41095210815</v>
      </c>
      <c r="H27" s="31">
        <f t="shared" si="2"/>
        <v>-624485103</v>
      </c>
      <c r="I27" s="31">
        <f t="shared" si="2"/>
        <v>-12452099873</v>
      </c>
      <c r="J27" s="31">
        <f t="shared" si="2"/>
        <v>28018625839</v>
      </c>
      <c r="K27" s="31">
        <f t="shared" si="2"/>
        <v>149758248</v>
      </c>
      <c r="L27" s="31">
        <f t="shared" si="2"/>
        <v>146040014</v>
      </c>
      <c r="M27" s="31">
        <f t="shared" si="2"/>
        <v>713122650</v>
      </c>
      <c r="N27" s="31">
        <f t="shared" si="2"/>
        <v>1008920912</v>
      </c>
      <c r="O27" s="31">
        <f t="shared" si="2"/>
        <v>1038214920</v>
      </c>
      <c r="P27" s="31">
        <f t="shared" si="2"/>
        <v>50144179</v>
      </c>
      <c r="Q27" s="31">
        <f t="shared" si="2"/>
        <v>668858255</v>
      </c>
      <c r="R27" s="31">
        <f t="shared" si="2"/>
        <v>1757217354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30784764105</v>
      </c>
      <c r="X27" s="31">
        <f t="shared" si="2"/>
        <v>24489535155</v>
      </c>
      <c r="Y27" s="31">
        <f t="shared" si="2"/>
        <v>6295228950</v>
      </c>
      <c r="Z27" s="32">
        <f>+IF(X27&lt;&gt;0,+(Y27/X27)*100,0)</f>
        <v>25.705791923595211</v>
      </c>
      <c r="AA27" s="33">
        <f>+AA14+AA26</f>
        <v>32522235936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11748498</v>
      </c>
      <c r="G31" s="20"/>
      <c r="H31" s="20"/>
      <c r="I31" s="20"/>
      <c r="J31" s="20"/>
      <c r="K31" s="20"/>
      <c r="L31" s="20"/>
      <c r="M31" s="20"/>
      <c r="N31" s="20"/>
      <c r="O31" s="20">
        <v>11748498</v>
      </c>
      <c r="P31" s="20"/>
      <c r="Q31" s="20"/>
      <c r="R31" s="20">
        <v>11748498</v>
      </c>
      <c r="S31" s="20"/>
      <c r="T31" s="20"/>
      <c r="U31" s="20"/>
      <c r="V31" s="20"/>
      <c r="W31" s="20">
        <v>11748498</v>
      </c>
      <c r="X31" s="20">
        <v>8811369</v>
      </c>
      <c r="Y31" s="20">
        <v>2937129</v>
      </c>
      <c r="Z31" s="21">
        <v>33.333401427178913</v>
      </c>
      <c r="AA31" s="22">
        <v>11748498</v>
      </c>
    </row>
    <row r="32" spans="1:27" x14ac:dyDescent="0.25">
      <c r="A32" s="23" t="s">
        <v>60</v>
      </c>
      <c r="B32" s="17" t="s">
        <v>33</v>
      </c>
      <c r="C32" s="18">
        <v>38572272</v>
      </c>
      <c r="D32" s="18"/>
      <c r="E32" s="19">
        <v>43479217</v>
      </c>
      <c r="F32" s="20">
        <v>40048681</v>
      </c>
      <c r="G32" s="20">
        <v>38842665</v>
      </c>
      <c r="H32" s="20">
        <v>372861</v>
      </c>
      <c r="I32" s="20">
        <v>196042</v>
      </c>
      <c r="J32" s="20">
        <v>39411568</v>
      </c>
      <c r="K32" s="20">
        <v>316458</v>
      </c>
      <c r="L32" s="20">
        <v>224587</v>
      </c>
      <c r="M32" s="20">
        <v>206654</v>
      </c>
      <c r="N32" s="20">
        <v>747699</v>
      </c>
      <c r="O32" s="20">
        <v>184309</v>
      </c>
      <c r="P32" s="20">
        <v>179380</v>
      </c>
      <c r="Q32" s="20">
        <v>305630</v>
      </c>
      <c r="R32" s="20">
        <v>669319</v>
      </c>
      <c r="S32" s="20"/>
      <c r="T32" s="20"/>
      <c r="U32" s="20"/>
      <c r="V32" s="20"/>
      <c r="W32" s="20">
        <v>40828586</v>
      </c>
      <c r="X32" s="20">
        <v>29730029</v>
      </c>
      <c r="Y32" s="20">
        <v>11098557</v>
      </c>
      <c r="Z32" s="21">
        <v>37.331134120319895</v>
      </c>
      <c r="AA32" s="22">
        <v>40048681</v>
      </c>
    </row>
    <row r="33" spans="1:27" x14ac:dyDescent="0.25">
      <c r="A33" s="23" t="s">
        <v>61</v>
      </c>
      <c r="B33" s="17" t="s">
        <v>33</v>
      </c>
      <c r="C33" s="18">
        <v>2025431523</v>
      </c>
      <c r="D33" s="18"/>
      <c r="E33" s="19">
        <v>967326347</v>
      </c>
      <c r="F33" s="20">
        <v>1297428437</v>
      </c>
      <c r="G33" s="20">
        <v>1154180384</v>
      </c>
      <c r="H33" s="20">
        <v>93670649</v>
      </c>
      <c r="I33" s="20">
        <v>92264219</v>
      </c>
      <c r="J33" s="20">
        <v>1340115252</v>
      </c>
      <c r="K33" s="20">
        <v>3909114</v>
      </c>
      <c r="L33" s="20">
        <v>16994892</v>
      </c>
      <c r="M33" s="20">
        <v>211482209</v>
      </c>
      <c r="N33" s="20">
        <v>232386215</v>
      </c>
      <c r="O33" s="20">
        <v>-74153663</v>
      </c>
      <c r="P33" s="20">
        <v>47454569</v>
      </c>
      <c r="Q33" s="20">
        <v>24037957</v>
      </c>
      <c r="R33" s="20">
        <v>-2661137</v>
      </c>
      <c r="S33" s="20"/>
      <c r="T33" s="20"/>
      <c r="U33" s="20"/>
      <c r="V33" s="20"/>
      <c r="W33" s="20">
        <v>1569840330</v>
      </c>
      <c r="X33" s="20">
        <v>1033419405</v>
      </c>
      <c r="Y33" s="20">
        <v>536420925</v>
      </c>
      <c r="Z33" s="21">
        <v>51.907378785866712</v>
      </c>
      <c r="AA33" s="22">
        <v>1297428437</v>
      </c>
    </row>
    <row r="34" spans="1:27" x14ac:dyDescent="0.25">
      <c r="A34" s="23" t="s">
        <v>62</v>
      </c>
      <c r="B34" s="17" t="s">
        <v>33</v>
      </c>
      <c r="C34" s="18">
        <v>-18467137</v>
      </c>
      <c r="D34" s="18"/>
      <c r="E34" s="19">
        <v>-119802949</v>
      </c>
      <c r="F34" s="20">
        <v>-189758497</v>
      </c>
      <c r="G34" s="20">
        <v>2035832809</v>
      </c>
      <c r="H34" s="20">
        <v>-1043830899</v>
      </c>
      <c r="I34" s="20">
        <v>95364533</v>
      </c>
      <c r="J34" s="20">
        <v>1087366443</v>
      </c>
      <c r="K34" s="20">
        <v>189126614</v>
      </c>
      <c r="L34" s="20">
        <v>114682586</v>
      </c>
      <c r="M34" s="20">
        <v>114419444</v>
      </c>
      <c r="N34" s="20">
        <v>418228644</v>
      </c>
      <c r="O34" s="20">
        <v>-12315457</v>
      </c>
      <c r="P34" s="20">
        <v>32555531</v>
      </c>
      <c r="Q34" s="20">
        <v>500671349</v>
      </c>
      <c r="R34" s="20">
        <v>520911423</v>
      </c>
      <c r="S34" s="20"/>
      <c r="T34" s="20"/>
      <c r="U34" s="20"/>
      <c r="V34" s="20"/>
      <c r="W34" s="20">
        <v>2026506510</v>
      </c>
      <c r="X34" s="20">
        <v>-167116452</v>
      </c>
      <c r="Y34" s="20">
        <v>2193622962</v>
      </c>
      <c r="Z34" s="21">
        <v>-1312.6313631885866</v>
      </c>
      <c r="AA34" s="22">
        <v>-189758497</v>
      </c>
    </row>
    <row r="35" spans="1:27" x14ac:dyDescent="0.25">
      <c r="A35" s="23" t="s">
        <v>63</v>
      </c>
      <c r="B35" s="17" t="s">
        <v>33</v>
      </c>
      <c r="C35" s="18">
        <v>6636088</v>
      </c>
      <c r="D35" s="18"/>
      <c r="E35" s="19">
        <v>6467280</v>
      </c>
      <c r="F35" s="20">
        <v>4316201</v>
      </c>
      <c r="G35" s="20">
        <v>-60263</v>
      </c>
      <c r="H35" s="20"/>
      <c r="I35" s="20">
        <v>-40893</v>
      </c>
      <c r="J35" s="20">
        <v>-101156</v>
      </c>
      <c r="K35" s="20"/>
      <c r="L35" s="20"/>
      <c r="M35" s="20"/>
      <c r="N35" s="20"/>
      <c r="O35" s="20">
        <v>4316201</v>
      </c>
      <c r="P35" s="20"/>
      <c r="Q35" s="20"/>
      <c r="R35" s="20">
        <v>4316201</v>
      </c>
      <c r="S35" s="20"/>
      <c r="T35" s="20"/>
      <c r="U35" s="20"/>
      <c r="V35" s="20"/>
      <c r="W35" s="20">
        <v>4215045</v>
      </c>
      <c r="X35" s="20">
        <v>3237147</v>
      </c>
      <c r="Y35" s="20">
        <v>977898</v>
      </c>
      <c r="Z35" s="21">
        <v>30.208637420543461</v>
      </c>
      <c r="AA35" s="22">
        <v>4316201</v>
      </c>
    </row>
    <row r="36" spans="1:27" x14ac:dyDescent="0.25">
      <c r="A36" s="23" t="s">
        <v>64</v>
      </c>
      <c r="B36" s="17" t="s">
        <v>33</v>
      </c>
      <c r="C36" s="18">
        <v>306181400</v>
      </c>
      <c r="D36" s="18"/>
      <c r="E36" s="19">
        <v>72485731</v>
      </c>
      <c r="F36" s="20">
        <v>84773541</v>
      </c>
      <c r="G36" s="20">
        <v>95605177</v>
      </c>
      <c r="H36" s="20">
        <v>1265778</v>
      </c>
      <c r="I36" s="20">
        <v>1135059</v>
      </c>
      <c r="J36" s="20">
        <v>98006014</v>
      </c>
      <c r="K36" s="20">
        <v>1411305</v>
      </c>
      <c r="L36" s="20">
        <v>1034433</v>
      </c>
      <c r="M36" s="20">
        <v>917778</v>
      </c>
      <c r="N36" s="20">
        <v>3363516</v>
      </c>
      <c r="O36" s="20">
        <v>1495879</v>
      </c>
      <c r="P36" s="20">
        <v>940949</v>
      </c>
      <c r="Q36" s="20">
        <v>910917</v>
      </c>
      <c r="R36" s="20">
        <v>3347745</v>
      </c>
      <c r="S36" s="20"/>
      <c r="T36" s="20"/>
      <c r="U36" s="20"/>
      <c r="V36" s="20"/>
      <c r="W36" s="20">
        <v>104717275</v>
      </c>
      <c r="X36" s="20">
        <v>84026776</v>
      </c>
      <c r="Y36" s="20">
        <v>20690499</v>
      </c>
      <c r="Z36" s="21">
        <v>24.623697331907628</v>
      </c>
      <c r="AA36" s="22">
        <v>84773541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6303713</v>
      </c>
      <c r="F37" s="20">
        <v>4525364</v>
      </c>
      <c r="G37" s="20"/>
      <c r="H37" s="20"/>
      <c r="I37" s="20"/>
      <c r="J37" s="20"/>
      <c r="K37" s="20"/>
      <c r="L37" s="20"/>
      <c r="M37" s="20"/>
      <c r="N37" s="20"/>
      <c r="O37" s="20">
        <v>4525364</v>
      </c>
      <c r="P37" s="20"/>
      <c r="Q37" s="20"/>
      <c r="R37" s="20">
        <v>4525364</v>
      </c>
      <c r="S37" s="20"/>
      <c r="T37" s="20"/>
      <c r="U37" s="20"/>
      <c r="V37" s="20"/>
      <c r="W37" s="20">
        <v>4525364</v>
      </c>
      <c r="X37" s="20">
        <v>3394008</v>
      </c>
      <c r="Y37" s="20">
        <v>1131356</v>
      </c>
      <c r="Z37" s="21">
        <v>33.333922607135868</v>
      </c>
      <c r="AA37" s="22">
        <v>4525364</v>
      </c>
    </row>
    <row r="38" spans="1:27" x14ac:dyDescent="0.25">
      <c r="A38" s="27" t="s">
        <v>66</v>
      </c>
      <c r="B38" s="28" t="s">
        <v>33</v>
      </c>
      <c r="C38" s="29">
        <f>SUM(C30:C37)</f>
        <v>2358354146</v>
      </c>
      <c r="D38" s="29">
        <f t="shared" ref="D38:Y38" si="3">SUM(D30:D37)</f>
        <v>0</v>
      </c>
      <c r="E38" s="30">
        <f t="shared" si="3"/>
        <v>976259339</v>
      </c>
      <c r="F38" s="31">
        <f t="shared" si="3"/>
        <v>1253082225</v>
      </c>
      <c r="G38" s="31">
        <f t="shared" si="3"/>
        <v>3324400772</v>
      </c>
      <c r="H38" s="31">
        <f t="shared" si="3"/>
        <v>-948521611</v>
      </c>
      <c r="I38" s="31">
        <f t="shared" si="3"/>
        <v>188918960</v>
      </c>
      <c r="J38" s="31">
        <f t="shared" si="3"/>
        <v>2564798121</v>
      </c>
      <c r="K38" s="31">
        <f t="shared" si="3"/>
        <v>194763491</v>
      </c>
      <c r="L38" s="31">
        <f t="shared" si="3"/>
        <v>132936498</v>
      </c>
      <c r="M38" s="31">
        <f t="shared" si="3"/>
        <v>327026085</v>
      </c>
      <c r="N38" s="31">
        <f t="shared" si="3"/>
        <v>654726074</v>
      </c>
      <c r="O38" s="31">
        <f t="shared" si="3"/>
        <v>-64198869</v>
      </c>
      <c r="P38" s="31">
        <f t="shared" si="3"/>
        <v>81130429</v>
      </c>
      <c r="Q38" s="31">
        <f t="shared" si="3"/>
        <v>525925853</v>
      </c>
      <c r="R38" s="31">
        <f t="shared" si="3"/>
        <v>542857413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3762381608</v>
      </c>
      <c r="X38" s="31">
        <f t="shared" si="3"/>
        <v>995502282</v>
      </c>
      <c r="Y38" s="31">
        <f t="shared" si="3"/>
        <v>2766879326</v>
      </c>
      <c r="Z38" s="32">
        <f>+IF(X38&lt;&gt;0,+(Y38/X38)*100,0)</f>
        <v>277.93801943288764</v>
      </c>
      <c r="AA38" s="33">
        <f>SUM(AA30:AA37)</f>
        <v>1253082225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67815016</v>
      </c>
      <c r="D40" s="18"/>
      <c r="E40" s="19">
        <v>69117540</v>
      </c>
      <c r="F40" s="20">
        <v>96094826</v>
      </c>
      <c r="G40" s="20">
        <v>67815016</v>
      </c>
      <c r="H40" s="20"/>
      <c r="I40" s="20"/>
      <c r="J40" s="20">
        <v>67815016</v>
      </c>
      <c r="K40" s="20"/>
      <c r="L40" s="20"/>
      <c r="M40" s="20"/>
      <c r="N40" s="20"/>
      <c r="O40" s="20">
        <v>25621439</v>
      </c>
      <c r="P40" s="20"/>
      <c r="Q40" s="20"/>
      <c r="R40" s="20">
        <v>25621439</v>
      </c>
      <c r="S40" s="20"/>
      <c r="T40" s="20"/>
      <c r="U40" s="20"/>
      <c r="V40" s="20"/>
      <c r="W40" s="20">
        <v>93436455</v>
      </c>
      <c r="X40" s="20">
        <v>72410073</v>
      </c>
      <c r="Y40" s="20">
        <v>21026382</v>
      </c>
      <c r="Z40" s="21">
        <v>29.037924046838071</v>
      </c>
      <c r="AA40" s="22">
        <v>96094826</v>
      </c>
    </row>
    <row r="41" spans="1:27" x14ac:dyDescent="0.25">
      <c r="A41" s="23" t="s">
        <v>63</v>
      </c>
      <c r="B41" s="17" t="s">
        <v>33</v>
      </c>
      <c r="C41" s="18">
        <v>124560043</v>
      </c>
      <c r="D41" s="18"/>
      <c r="E41" s="19"/>
      <c r="F41" s="20"/>
      <c r="G41" s="20">
        <v>267145090</v>
      </c>
      <c r="H41" s="20"/>
      <c r="I41" s="20"/>
      <c r="J41" s="20">
        <v>267145090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267145090</v>
      </c>
      <c r="X41" s="20"/>
      <c r="Y41" s="20">
        <v>267145090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9988821</v>
      </c>
      <c r="F42" s="20">
        <v>9988821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7491609</v>
      </c>
      <c r="Y42" s="20">
        <v>-7491609</v>
      </c>
      <c r="Z42" s="21">
        <v>-100</v>
      </c>
      <c r="AA42" s="22">
        <v>9988821</v>
      </c>
    </row>
    <row r="43" spans="1:27" x14ac:dyDescent="0.25">
      <c r="A43" s="23" t="s">
        <v>69</v>
      </c>
      <c r="B43" s="17" t="s">
        <v>33</v>
      </c>
      <c r="C43" s="18"/>
      <c r="D43" s="18"/>
      <c r="E43" s="19">
        <v>369624033</v>
      </c>
      <c r="F43" s="20">
        <v>343454320</v>
      </c>
      <c r="G43" s="20"/>
      <c r="H43" s="20"/>
      <c r="I43" s="20"/>
      <c r="J43" s="20"/>
      <c r="K43" s="20"/>
      <c r="L43" s="20"/>
      <c r="M43" s="20"/>
      <c r="N43" s="20"/>
      <c r="O43" s="20">
        <v>58723430</v>
      </c>
      <c r="P43" s="20"/>
      <c r="Q43" s="20"/>
      <c r="R43" s="20">
        <v>58723430</v>
      </c>
      <c r="S43" s="20"/>
      <c r="T43" s="20"/>
      <c r="U43" s="20"/>
      <c r="V43" s="20"/>
      <c r="W43" s="20">
        <v>58723430</v>
      </c>
      <c r="X43" s="20">
        <v>251469149</v>
      </c>
      <c r="Y43" s="20">
        <v>-192745719</v>
      </c>
      <c r="Z43" s="21">
        <v>-76.647859097817204</v>
      </c>
      <c r="AA43" s="22">
        <v>343454320</v>
      </c>
    </row>
    <row r="44" spans="1:27" x14ac:dyDescent="0.25">
      <c r="A44" s="27" t="s">
        <v>70</v>
      </c>
      <c r="B44" s="34" t="s">
        <v>33</v>
      </c>
      <c r="C44" s="29">
        <f>SUM(C40:C43)</f>
        <v>192375059</v>
      </c>
      <c r="D44" s="29">
        <f t="shared" ref="D44:Y44" si="4">SUM(D40:D43)</f>
        <v>0</v>
      </c>
      <c r="E44" s="35">
        <f t="shared" si="4"/>
        <v>448730394</v>
      </c>
      <c r="F44" s="36">
        <f t="shared" si="4"/>
        <v>449537967</v>
      </c>
      <c r="G44" s="36">
        <f t="shared" si="4"/>
        <v>334960106</v>
      </c>
      <c r="H44" s="36">
        <f t="shared" si="4"/>
        <v>0</v>
      </c>
      <c r="I44" s="36">
        <f t="shared" si="4"/>
        <v>0</v>
      </c>
      <c r="J44" s="36">
        <f t="shared" si="4"/>
        <v>334960106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84344869</v>
      </c>
      <c r="P44" s="36">
        <f t="shared" si="4"/>
        <v>0</v>
      </c>
      <c r="Q44" s="36">
        <f t="shared" si="4"/>
        <v>0</v>
      </c>
      <c r="R44" s="36">
        <f t="shared" si="4"/>
        <v>84344869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419304975</v>
      </c>
      <c r="X44" s="36">
        <f t="shared" si="4"/>
        <v>331370831</v>
      </c>
      <c r="Y44" s="36">
        <f t="shared" si="4"/>
        <v>87934144</v>
      </c>
      <c r="Z44" s="37">
        <f>+IF(X44&lt;&gt;0,+(Y44/X44)*100,0)</f>
        <v>26.536476893465615</v>
      </c>
      <c r="AA44" s="38">
        <f>SUM(AA40:AA43)</f>
        <v>449537967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2550729205</v>
      </c>
      <c r="D45" s="29">
        <f>+D38+D44</f>
        <v>0</v>
      </c>
      <c r="E45" s="30">
        <f t="shared" si="5"/>
        <v>1424989733</v>
      </c>
      <c r="F45" s="31">
        <f t="shared" si="5"/>
        <v>1702620192</v>
      </c>
      <c r="G45" s="31">
        <f t="shared" si="5"/>
        <v>3659360878</v>
      </c>
      <c r="H45" s="31">
        <f t="shared" si="5"/>
        <v>-948521611</v>
      </c>
      <c r="I45" s="31">
        <f t="shared" si="5"/>
        <v>188918960</v>
      </c>
      <c r="J45" s="31">
        <f t="shared" si="5"/>
        <v>2899758227</v>
      </c>
      <c r="K45" s="31">
        <f t="shared" si="5"/>
        <v>194763491</v>
      </c>
      <c r="L45" s="31">
        <f t="shared" si="5"/>
        <v>132936498</v>
      </c>
      <c r="M45" s="31">
        <f t="shared" si="5"/>
        <v>327026085</v>
      </c>
      <c r="N45" s="31">
        <f t="shared" si="5"/>
        <v>654726074</v>
      </c>
      <c r="O45" s="31">
        <f t="shared" si="5"/>
        <v>20146000</v>
      </c>
      <c r="P45" s="31">
        <f t="shared" si="5"/>
        <v>81130429</v>
      </c>
      <c r="Q45" s="31">
        <f t="shared" si="5"/>
        <v>525925853</v>
      </c>
      <c r="R45" s="31">
        <f t="shared" si="5"/>
        <v>627202282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4181686583</v>
      </c>
      <c r="X45" s="31">
        <f t="shared" si="5"/>
        <v>1326873113</v>
      </c>
      <c r="Y45" s="31">
        <f t="shared" si="5"/>
        <v>2854813470</v>
      </c>
      <c r="Z45" s="32">
        <f>+IF(X45&lt;&gt;0,+(Y45/X45)*100,0)</f>
        <v>215.15346433883161</v>
      </c>
      <c r="AA45" s="33">
        <f>+AA38+AA44</f>
        <v>1702620192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48150083024</v>
      </c>
      <c r="D46" s="42">
        <f t="shared" si="6"/>
        <v>0</v>
      </c>
      <c r="E46" s="43">
        <f t="shared" si="6"/>
        <v>27332143593</v>
      </c>
      <c r="F46" s="44">
        <f t="shared" si="6"/>
        <v>30819615744</v>
      </c>
      <c r="G46" s="44">
        <f t="shared" si="6"/>
        <v>37435849937</v>
      </c>
      <c r="H46" s="44">
        <f t="shared" si="6"/>
        <v>324036508</v>
      </c>
      <c r="I46" s="44">
        <f t="shared" si="6"/>
        <v>-12641018833</v>
      </c>
      <c r="J46" s="44">
        <f t="shared" si="6"/>
        <v>25118867612</v>
      </c>
      <c r="K46" s="44">
        <f t="shared" si="6"/>
        <v>-45005243</v>
      </c>
      <c r="L46" s="44">
        <f t="shared" si="6"/>
        <v>13103516</v>
      </c>
      <c r="M46" s="44">
        <f t="shared" si="6"/>
        <v>386096565</v>
      </c>
      <c r="N46" s="44">
        <f t="shared" si="6"/>
        <v>354194838</v>
      </c>
      <c r="O46" s="44">
        <f t="shared" si="6"/>
        <v>1018068920</v>
      </c>
      <c r="P46" s="44">
        <f t="shared" si="6"/>
        <v>-30986250</v>
      </c>
      <c r="Q46" s="44">
        <f t="shared" si="6"/>
        <v>142932402</v>
      </c>
      <c r="R46" s="44">
        <f t="shared" si="6"/>
        <v>1130015072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26603077522</v>
      </c>
      <c r="X46" s="44">
        <f t="shared" si="6"/>
        <v>23162662042</v>
      </c>
      <c r="Y46" s="44">
        <f t="shared" si="6"/>
        <v>3440415480</v>
      </c>
      <c r="Z46" s="45">
        <f>+IF(X46&lt;&gt;0,+(Y46/X46)*100,0)</f>
        <v>14.853281862687551</v>
      </c>
      <c r="AA46" s="46">
        <f>+AA27-AA45</f>
        <v>30819615744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5910519643</v>
      </c>
      <c r="D48" s="18"/>
      <c r="E48" s="19">
        <v>15326085948</v>
      </c>
      <c r="F48" s="20">
        <v>19791488116</v>
      </c>
      <c r="G48" s="20">
        <v>1203970913</v>
      </c>
      <c r="H48" s="20">
        <v>-522666248</v>
      </c>
      <c r="I48" s="20">
        <v>-77113527</v>
      </c>
      <c r="J48" s="20">
        <v>604191138</v>
      </c>
      <c r="K48" s="20">
        <v>-30818904</v>
      </c>
      <c r="L48" s="20">
        <v>-190473645</v>
      </c>
      <c r="M48" s="20">
        <v>69098438</v>
      </c>
      <c r="N48" s="20">
        <v>-152194111</v>
      </c>
      <c r="O48" s="20">
        <v>3239134278</v>
      </c>
      <c r="P48" s="20">
        <v>-69024147</v>
      </c>
      <c r="Q48" s="20">
        <v>5849116</v>
      </c>
      <c r="R48" s="20">
        <v>3175959247</v>
      </c>
      <c r="S48" s="20"/>
      <c r="T48" s="20"/>
      <c r="U48" s="20"/>
      <c r="V48" s="20"/>
      <c r="W48" s="20">
        <v>3627956274</v>
      </c>
      <c r="X48" s="20">
        <v>14953333413</v>
      </c>
      <c r="Y48" s="20">
        <v>-11325377139</v>
      </c>
      <c r="Z48" s="47">
        <v>-75.738143637953272</v>
      </c>
      <c r="AA48" s="22">
        <v>19791488116</v>
      </c>
    </row>
    <row r="49" spans="1:27" x14ac:dyDescent="0.25">
      <c r="A49" s="23" t="s">
        <v>75</v>
      </c>
      <c r="B49" s="17" t="s">
        <v>33</v>
      </c>
      <c r="C49" s="18">
        <v>189359296</v>
      </c>
      <c r="D49" s="18"/>
      <c r="E49" s="19">
        <v>176048348</v>
      </c>
      <c r="F49" s="20">
        <v>2313042532</v>
      </c>
      <c r="G49" s="20">
        <v>187246631</v>
      </c>
      <c r="H49" s="20"/>
      <c r="I49" s="20"/>
      <c r="J49" s="20">
        <v>187246631</v>
      </c>
      <c r="K49" s="20"/>
      <c r="L49" s="20"/>
      <c r="M49" s="20"/>
      <c r="N49" s="20"/>
      <c r="O49" s="20">
        <v>2136994184</v>
      </c>
      <c r="P49" s="20"/>
      <c r="Q49" s="20"/>
      <c r="R49" s="20">
        <v>2136994184</v>
      </c>
      <c r="S49" s="20"/>
      <c r="T49" s="20"/>
      <c r="U49" s="20"/>
      <c r="V49" s="20"/>
      <c r="W49" s="20">
        <v>2324240815</v>
      </c>
      <c r="X49" s="20">
        <v>1734781887</v>
      </c>
      <c r="Y49" s="20">
        <v>589458928</v>
      </c>
      <c r="Z49" s="47">
        <v>33.978849584333943</v>
      </c>
      <c r="AA49" s="22">
        <v>2313042532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6099878939</v>
      </c>
      <c r="D51" s="50">
        <f t="shared" ref="D51:Y51" si="7">SUM(D48:D50)</f>
        <v>0</v>
      </c>
      <c r="E51" s="51">
        <f t="shared" si="7"/>
        <v>15502134296</v>
      </c>
      <c r="F51" s="52">
        <f t="shared" si="7"/>
        <v>22104530648</v>
      </c>
      <c r="G51" s="52">
        <f t="shared" si="7"/>
        <v>1391217544</v>
      </c>
      <c r="H51" s="52">
        <f t="shared" si="7"/>
        <v>-522666248</v>
      </c>
      <c r="I51" s="52">
        <f t="shared" si="7"/>
        <v>-77113527</v>
      </c>
      <c r="J51" s="52">
        <f t="shared" si="7"/>
        <v>791437769</v>
      </c>
      <c r="K51" s="52">
        <f t="shared" si="7"/>
        <v>-30818904</v>
      </c>
      <c r="L51" s="52">
        <f t="shared" si="7"/>
        <v>-190473645</v>
      </c>
      <c r="M51" s="52">
        <f t="shared" si="7"/>
        <v>69098438</v>
      </c>
      <c r="N51" s="52">
        <f t="shared" si="7"/>
        <v>-152194111</v>
      </c>
      <c r="O51" s="52">
        <f t="shared" si="7"/>
        <v>5376128462</v>
      </c>
      <c r="P51" s="52">
        <f t="shared" si="7"/>
        <v>-69024147</v>
      </c>
      <c r="Q51" s="52">
        <f t="shared" si="7"/>
        <v>5849116</v>
      </c>
      <c r="R51" s="52">
        <f t="shared" si="7"/>
        <v>5312953431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5952197089</v>
      </c>
      <c r="X51" s="52">
        <f t="shared" si="7"/>
        <v>16688115300</v>
      </c>
      <c r="Y51" s="52">
        <f t="shared" si="7"/>
        <v>-10735918211</v>
      </c>
      <c r="Z51" s="53">
        <f>+IF(X51&lt;&gt;0,+(Y51/X51)*100,0)</f>
        <v>-64.332718332788602</v>
      </c>
      <c r="AA51" s="54">
        <f>SUM(AA48:AA50)</f>
        <v>22104530648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A06812-57B7-4394-BEF8-3F891DB2892C}"/>
</file>

<file path=customXml/itemProps2.xml><?xml version="1.0" encoding="utf-8"?>
<ds:datastoreItem xmlns:ds="http://schemas.openxmlformats.org/officeDocument/2006/customXml" ds:itemID="{4F16C68D-CE64-4025-BDE1-8856ED8D22A6}"/>
</file>

<file path=customXml/itemProps3.xml><?xml version="1.0" encoding="utf-8"?>
<ds:datastoreItem xmlns:ds="http://schemas.openxmlformats.org/officeDocument/2006/customXml" ds:itemID="{93FB02F0-1C16-46B4-8E29-CA62DC548B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2026-05-12T10:31:29Z</dcterms:created>
  <dcterms:modified xsi:type="dcterms:W3CDTF">2026-05-12T10:37:10Z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